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<sst xmlns="http://schemas.openxmlformats.org/spreadsheetml/2006/main" count="62" uniqueCount="54">
  <si>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</si>
  <si>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</si>
  <si>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</si>
  <si>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</si>
  <si>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</si>
  <si>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MIC - 322</t>
  </si>
  <si>
    <t>Name of Subject Teacher: Ms. Marina Albuquerque, Ms. Asmita Patil</t>
  </si>
  <si>
    <t>Subject : Microbiology</t>
  </si>
  <si>
    <t>Class : TYBSc</t>
  </si>
  <si>
    <t>Title of the Paper: Food Microbiology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</si>
  <si>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</si>
  <si>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</si>
  <si>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</si>
  <si>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</si>
  <si>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</si>
  <si>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</si>
  <si>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</si>
  <si>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</si>
  <si>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</si>
  <si>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</si>
  <si>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</si>
  <si>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</si>
  <si>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</si>
  <si>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</si>
  <si>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FALGUNI RAJ NAIK</t>
  </si>
  <si>
    <t>GAYATRI PRAKASH MARATHE</t>
  </si>
  <si>
    <t>GLENCY FERNANDES</t>
  </si>
  <si>
    <t xml:space="preserve">KRANTI JAGATPAL NISHAD </t>
  </si>
  <si>
    <t>MANASVI RAMCHANDRA SAWANT</t>
  </si>
  <si>
    <t>NIDHI RAMESH NAIK</t>
  </si>
  <si>
    <t>NIRZARA NARAYAN DESAI</t>
  </si>
  <si>
    <t>OMKAR ANAND NAIK</t>
  </si>
  <si>
    <t>PRACHI UTTAM GAWAS</t>
  </si>
  <si>
    <t>PRADNYA JAIDAS SHIRODKAR</t>
  </si>
  <si>
    <t>PRIYA RAMA NAIK</t>
  </si>
  <si>
    <t>RENUKA ULHAS NAIK</t>
  </si>
  <si>
    <t>SAKSHI SANTOSH BANDODKAR</t>
  </si>
  <si>
    <t>SANIYA SHAKIL BALLARY</t>
  </si>
  <si>
    <t>SANIYA SUDHAKAR NAIK</t>
  </si>
  <si>
    <t>SHAKIBA AGHA</t>
  </si>
  <si>
    <t>SHRUCHI NITIN NAIK</t>
  </si>
  <si>
    <t>SIDDHI UMESH MALIK</t>
  </si>
  <si>
    <t>SNEHA MOHAN GAUDE</t>
  </si>
  <si>
    <t>SNEHA SAMIR SALGAONKAR</t>
  </si>
  <si>
    <t>TEJASVI ASHOK NAIK</t>
  </si>
  <si>
    <t>VIDHI VIKAS KUNCOLIENKAR</t>
  </si>
  <si>
    <t>VINITA VINAYAK GAUDE</t>
  </si>
  <si>
    <t>YUKTI SURESH SHIRVOIKAR</t>
  </si>
  <si>
    <t xml:space="preserve">ROHIT RAMAKANT NAVELKAR </t>
  </si>
  <si>
    <t>SAKSHI SHANKAR NAIK</t>
  </si>
  <si>
    <t>SHRUSTI MAHESH NAIK</t>
  </si>
  <si>
    <t>MAHESHWARI LAXMAN NAIK</t>
  </si>
  <si>
    <t xml:space="preserve">ANA JOAQUINA BLUVENIA MERCY GOMES </t>
  </si>
  <si>
    <t xml:space="preserve">SIDDHIYA PRATAP SAWANT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</si>
</sst>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color theme="1"/>
      <name val="Calibri"/>
    </font>
    <font>
      <sz val="11.0"/>
      <color rgb="FF9C0006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C7CE"/>
        <bgColor rgb="FFFFC7CE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0" xfId="0" applyAlignment="1" applyFont="1">
      <alignment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1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right" vertical="bottom"/>
    </xf>
    <xf borderId="4" fillId="0" fontId="9" numFmtId="0" xfId="0" applyAlignment="1" applyBorder="1" applyFont="1">
      <alignment vertical="bottom"/>
    </xf>
    <xf borderId="4" fillId="0" fontId="4" numFmtId="0" xfId="0" applyAlignment="1" applyBorder="1" applyFont="1">
      <alignment horizontal="center" readingOrder="0" vertical="bottom"/>
    </xf>
    <xf borderId="4" fillId="2" fontId="10" numFmtId="9" xfId="0" applyAlignment="1" applyBorder="1" applyFill="1" applyFont="1" applyNumberFormat="1">
      <alignment horizontal="center" vertical="bottom"/>
    </xf>
    <xf borderId="4" fillId="0" fontId="4" numFmtId="9" xfId="0" applyAlignment="1" applyBorder="1" applyFont="1" applyNumberFormat="1">
      <alignment horizontal="center" vertical="bottom"/>
    </xf>
    <xf borderId="4" fillId="0" fontId="4" numFmtId="0" xfId="0" applyAlignment="1" applyBorder="1" applyFont="1">
      <alignment vertical="bottom"/>
    </xf>
    <xf borderId="4" fillId="3" fontId="9" numFmtId="0" xfId="0" applyAlignment="1" applyBorder="1" applyFill="1" applyFont="1">
      <alignment horizontal="right" vertical="bottom"/>
    </xf>
    <xf borderId="4" fillId="3" fontId="11" numFmtId="0" xfId="0" applyAlignment="1" applyBorder="1" applyFont="1">
      <alignment vertical="bottom"/>
    </xf>
    <xf borderId="4" fillId="3" fontId="9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5"/>
      <c r="E5" s="6" t="s">
        <v>5</v>
      </c>
      <c r="G5" s="5"/>
      <c r="H5" s="7" t="s">
        <v>6</v>
      </c>
      <c r="AC5" s="5"/>
      <c r="AD5" s="5"/>
    </row>
    <row r="6">
      <c r="A6" s="5"/>
      <c r="B6" s="5"/>
      <c r="C6" s="8" t="s">
        <v>7</v>
      </c>
      <c r="E6" s="9" t="s">
        <v>8</v>
      </c>
      <c r="G6" s="5"/>
      <c r="H6" s="7" t="s">
        <v>9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17</v>
      </c>
      <c r="B10" s="11"/>
      <c r="C10" s="12"/>
      <c r="D10" s="16">
        <v>8.0</v>
      </c>
      <c r="E10" s="12"/>
      <c r="F10" s="16">
        <v>15.0</v>
      </c>
      <c r="G10" s="12"/>
      <c r="H10" s="17"/>
      <c r="I10" s="12"/>
      <c r="J10" s="17"/>
      <c r="K10" s="12"/>
      <c r="L10" s="17">
        <v>0.0</v>
      </c>
      <c r="M10" s="12"/>
      <c r="N10" s="18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9" t="s">
        <v>18</v>
      </c>
      <c r="B11" s="19" t="s">
        <v>19</v>
      </c>
      <c r="C11" s="20" t="s">
        <v>20</v>
      </c>
      <c r="D11" s="21" t="s">
        <v>21</v>
      </c>
      <c r="E11" s="21" t="s">
        <v>22</v>
      </c>
      <c r="F11" s="21" t="s">
        <v>21</v>
      </c>
      <c r="G11" s="21" t="s">
        <v>22</v>
      </c>
      <c r="H11" s="21" t="s">
        <v>21</v>
      </c>
      <c r="I11" s="21" t="s">
        <v>22</v>
      </c>
      <c r="J11" s="21" t="s">
        <v>21</v>
      </c>
      <c r="K11" s="21" t="s">
        <v>22</v>
      </c>
      <c r="L11" s="21" t="s">
        <v>21</v>
      </c>
      <c r="M11" s="21" t="s">
        <v>22</v>
      </c>
      <c r="N11" s="21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2">
        <v>1.0</v>
      </c>
      <c r="B12" s="23">
        <v>2302011.0</v>
      </c>
      <c r="C12" s="23" t="s">
        <v>24</v>
      </c>
      <c r="D12" s="24">
        <v>5.0</v>
      </c>
      <c r="E12" s="25">
        <f t="shared" ref="E12:E62" si="1">D12/$D$10</f>
        <v>0.625</v>
      </c>
      <c r="F12" s="24">
        <v>13.0</v>
      </c>
      <c r="G12" s="26">
        <f t="shared" ref="G12:G62" si="2">F12/$F$10</f>
        <v>0.8666666667</v>
      </c>
      <c r="H12" s="18"/>
      <c r="I12" s="25" t="str">
        <f t="shared" ref="I12:I62" si="3">H12/$H$10</f>
        <v>#DIV/0!</v>
      </c>
      <c r="J12" s="27"/>
      <c r="K12" s="26" t="str">
        <f t="shared" ref="K12:K62" si="4">J12/$J$10</f>
        <v>#DIV/0!</v>
      </c>
      <c r="L12" s="27"/>
      <c r="M12" s="26" t="str">
        <f t="shared" ref="M12:M62" si="5">L12/$L$10</f>
        <v>#DIV/0!</v>
      </c>
      <c r="N12" s="25" t="str">
        <f t="shared" ref="N12:N6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8">
        <v>2.0</v>
      </c>
      <c r="B13" s="29">
        <v>2302014.0</v>
      </c>
      <c r="C13" s="23" t="s">
        <v>25</v>
      </c>
      <c r="D13" s="24">
        <v>6.0</v>
      </c>
      <c r="E13" s="26">
        <f t="shared" si="1"/>
        <v>0.75</v>
      </c>
      <c r="F13" s="24">
        <v>14.0</v>
      </c>
      <c r="G13" s="26">
        <f t="shared" si="2"/>
        <v>0.9333333333</v>
      </c>
      <c r="H13" s="18"/>
      <c r="I13" s="26" t="str">
        <f t="shared" si="3"/>
        <v>#DIV/0!</v>
      </c>
      <c r="J13" s="27"/>
      <c r="K13" s="26" t="str">
        <f t="shared" si="4"/>
        <v>#DIV/0!</v>
      </c>
      <c r="L13" s="27"/>
      <c r="M13" s="26" t="str">
        <f t="shared" si="5"/>
        <v>#DIV/0!</v>
      </c>
      <c r="N13" s="25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2">
        <v>3.0</v>
      </c>
      <c r="B14" s="29">
        <v>2302016.0</v>
      </c>
      <c r="C14" s="23" t="s">
        <v>26</v>
      </c>
      <c r="D14" s="18">
        <v>7.0</v>
      </c>
      <c r="E14" s="26">
        <f t="shared" si="1"/>
        <v>0.875</v>
      </c>
      <c r="F14" s="24">
        <v>14.0</v>
      </c>
      <c r="G14" s="26">
        <f t="shared" si="2"/>
        <v>0.9333333333</v>
      </c>
      <c r="H14" s="18"/>
      <c r="I14" s="26" t="str">
        <f t="shared" si="3"/>
        <v>#DIV/0!</v>
      </c>
      <c r="J14" s="27"/>
      <c r="K14" s="26" t="str">
        <f t="shared" si="4"/>
        <v>#DIV/0!</v>
      </c>
      <c r="L14" s="27"/>
      <c r="M14" s="26" t="str">
        <f t="shared" si="5"/>
        <v>#DIV/0!</v>
      </c>
      <c r="N14" s="25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2">
        <v>4.0</v>
      </c>
      <c r="B15" s="23">
        <v>2302019.0</v>
      </c>
      <c r="C15" s="30" t="s">
        <v>27</v>
      </c>
      <c r="D15" s="24">
        <v>7.0</v>
      </c>
      <c r="E15" s="26">
        <f t="shared" si="1"/>
        <v>0.875</v>
      </c>
      <c r="F15" s="24">
        <v>13.0</v>
      </c>
      <c r="G15" s="26">
        <f t="shared" si="2"/>
        <v>0.8666666667</v>
      </c>
      <c r="H15" s="18"/>
      <c r="I15" s="25" t="str">
        <f t="shared" si="3"/>
        <v>#DIV/0!</v>
      </c>
      <c r="J15" s="27"/>
      <c r="K15" s="26" t="str">
        <f t="shared" si="4"/>
        <v>#DIV/0!</v>
      </c>
      <c r="L15" s="27"/>
      <c r="M15" s="26" t="str">
        <f t="shared" si="5"/>
        <v>#DIV/0!</v>
      </c>
      <c r="N15" s="25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2">
        <v>5.0</v>
      </c>
      <c r="B16" s="23">
        <v>2302021.0</v>
      </c>
      <c r="C16" s="23" t="s">
        <v>28</v>
      </c>
      <c r="D16" s="24">
        <v>8.0</v>
      </c>
      <c r="E16" s="26">
        <f t="shared" si="1"/>
        <v>1</v>
      </c>
      <c r="F16" s="24">
        <v>13.0</v>
      </c>
      <c r="G16" s="26">
        <f t="shared" si="2"/>
        <v>0.8666666667</v>
      </c>
      <c r="H16" s="18"/>
      <c r="I16" s="26" t="str">
        <f t="shared" si="3"/>
        <v>#DIV/0!</v>
      </c>
      <c r="J16" s="27"/>
      <c r="K16" s="26" t="str">
        <f t="shared" si="4"/>
        <v>#DIV/0!</v>
      </c>
      <c r="L16" s="27"/>
      <c r="M16" s="26" t="str">
        <f t="shared" si="5"/>
        <v>#DIV/0!</v>
      </c>
      <c r="N16" s="25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2">
        <v>6.0</v>
      </c>
      <c r="B17" s="29">
        <v>2302024.0</v>
      </c>
      <c r="C17" s="23" t="s">
        <v>29</v>
      </c>
      <c r="D17" s="24">
        <v>5.0</v>
      </c>
      <c r="E17" s="25">
        <f t="shared" si="1"/>
        <v>0.625</v>
      </c>
      <c r="F17" s="24">
        <v>11.0</v>
      </c>
      <c r="G17" s="26">
        <f t="shared" si="2"/>
        <v>0.7333333333</v>
      </c>
      <c r="H17" s="18"/>
      <c r="I17" s="25" t="str">
        <f t="shared" si="3"/>
        <v>#DIV/0!</v>
      </c>
      <c r="J17" s="27"/>
      <c r="K17" s="26" t="str">
        <f t="shared" si="4"/>
        <v>#DIV/0!</v>
      </c>
      <c r="L17" s="27"/>
      <c r="M17" s="26" t="str">
        <f t="shared" si="5"/>
        <v>#DIV/0!</v>
      </c>
      <c r="N17" s="25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2">
        <v>7.0</v>
      </c>
      <c r="B18" s="29">
        <v>2302025.0</v>
      </c>
      <c r="C18" s="23" t="s">
        <v>30</v>
      </c>
      <c r="D18" s="24">
        <v>6.0</v>
      </c>
      <c r="E18" s="25">
        <f t="shared" si="1"/>
        <v>0.75</v>
      </c>
      <c r="F18" s="24">
        <v>12.0</v>
      </c>
      <c r="G18" s="26">
        <f t="shared" si="2"/>
        <v>0.8</v>
      </c>
      <c r="H18" s="18"/>
      <c r="I18" s="26" t="str">
        <f t="shared" si="3"/>
        <v>#DIV/0!</v>
      </c>
      <c r="J18" s="27"/>
      <c r="K18" s="26" t="str">
        <f t="shared" si="4"/>
        <v>#DIV/0!</v>
      </c>
      <c r="L18" s="27"/>
      <c r="M18" s="26" t="str">
        <f t="shared" si="5"/>
        <v>#DIV/0!</v>
      </c>
      <c r="N18" s="25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2">
        <v>8.0</v>
      </c>
      <c r="B19" s="29">
        <v>2302027.0</v>
      </c>
      <c r="C19" s="23" t="s">
        <v>31</v>
      </c>
      <c r="D19" s="24">
        <v>5.0</v>
      </c>
      <c r="E19" s="26">
        <f t="shared" si="1"/>
        <v>0.625</v>
      </c>
      <c r="F19" s="24">
        <v>15.0</v>
      </c>
      <c r="G19" s="26">
        <f t="shared" si="2"/>
        <v>1</v>
      </c>
      <c r="H19" s="18"/>
      <c r="I19" s="26" t="str">
        <f t="shared" si="3"/>
        <v>#DIV/0!</v>
      </c>
      <c r="J19" s="27"/>
      <c r="K19" s="26" t="str">
        <f t="shared" si="4"/>
        <v>#DIV/0!</v>
      </c>
      <c r="L19" s="27"/>
      <c r="M19" s="26" t="str">
        <f t="shared" si="5"/>
        <v>#DIV/0!</v>
      </c>
      <c r="N19" s="25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2">
        <v>9.0</v>
      </c>
      <c r="B20" s="29">
        <v>2302032.0</v>
      </c>
      <c r="C20" s="23" t="s">
        <v>32</v>
      </c>
      <c r="D20" s="18">
        <v>6.0</v>
      </c>
      <c r="E20" s="26">
        <f t="shared" si="1"/>
        <v>0.75</v>
      </c>
      <c r="F20" s="24">
        <v>11.0</v>
      </c>
      <c r="G20" s="26">
        <f t="shared" si="2"/>
        <v>0.7333333333</v>
      </c>
      <c r="H20" s="18"/>
      <c r="I20" s="26" t="str">
        <f t="shared" si="3"/>
        <v>#DIV/0!</v>
      </c>
      <c r="J20" s="27"/>
      <c r="K20" s="26" t="str">
        <f t="shared" si="4"/>
        <v>#DIV/0!</v>
      </c>
      <c r="L20" s="27"/>
      <c r="M20" s="26" t="str">
        <f t="shared" si="5"/>
        <v>#DIV/0!</v>
      </c>
      <c r="N20" s="25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2">
        <v>10.0</v>
      </c>
      <c r="B21" s="29">
        <v>2302034.0</v>
      </c>
      <c r="C21" s="23" t="s">
        <v>33</v>
      </c>
      <c r="D21" s="24">
        <v>5.0</v>
      </c>
      <c r="E21" s="26">
        <f t="shared" si="1"/>
        <v>0.625</v>
      </c>
      <c r="F21" s="24">
        <v>13.0</v>
      </c>
      <c r="G21" s="26">
        <f t="shared" si="2"/>
        <v>0.8666666667</v>
      </c>
      <c r="H21" s="18"/>
      <c r="I21" s="25" t="str">
        <f t="shared" si="3"/>
        <v>#DIV/0!</v>
      </c>
      <c r="J21" s="27"/>
      <c r="K21" s="26" t="str">
        <f t="shared" si="4"/>
        <v>#DIV/0!</v>
      </c>
      <c r="L21" s="27"/>
      <c r="M21" s="26" t="str">
        <f t="shared" si="5"/>
        <v>#DIV/0!</v>
      </c>
      <c r="N21" s="25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2">
        <v>11.0</v>
      </c>
      <c r="B22" s="29">
        <v>2302041.0</v>
      </c>
      <c r="C22" s="23" t="s">
        <v>34</v>
      </c>
      <c r="D22" s="24">
        <v>6.0</v>
      </c>
      <c r="E22" s="25">
        <f t="shared" si="1"/>
        <v>0.75</v>
      </c>
      <c r="F22" s="24">
        <v>13.0</v>
      </c>
      <c r="G22" s="26">
        <f t="shared" si="2"/>
        <v>0.8666666667</v>
      </c>
      <c r="H22" s="18"/>
      <c r="I22" s="25" t="str">
        <f t="shared" si="3"/>
        <v>#DIV/0!</v>
      </c>
      <c r="J22" s="27"/>
      <c r="K22" s="26" t="str">
        <f t="shared" si="4"/>
        <v>#DIV/0!</v>
      </c>
      <c r="L22" s="27"/>
      <c r="M22" s="26" t="str">
        <f t="shared" si="5"/>
        <v>#DIV/0!</v>
      </c>
      <c r="N22" s="25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2">
        <v>12.0</v>
      </c>
      <c r="B23" s="29">
        <v>2302044.0</v>
      </c>
      <c r="C23" s="23" t="s">
        <v>35</v>
      </c>
      <c r="D23" s="24">
        <v>3.0</v>
      </c>
      <c r="E23" s="25">
        <f t="shared" si="1"/>
        <v>0.375</v>
      </c>
      <c r="F23" s="24">
        <v>8.0</v>
      </c>
      <c r="G23" s="26">
        <f t="shared" si="2"/>
        <v>0.5333333333</v>
      </c>
      <c r="H23" s="18"/>
      <c r="I23" s="26" t="str">
        <f t="shared" si="3"/>
        <v>#DIV/0!</v>
      </c>
      <c r="J23" s="27"/>
      <c r="K23" s="26" t="str">
        <f t="shared" si="4"/>
        <v>#DIV/0!</v>
      </c>
      <c r="L23" s="27"/>
      <c r="M23" s="26" t="str">
        <f t="shared" si="5"/>
        <v>#DIV/0!</v>
      </c>
      <c r="N23" s="25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2">
        <v>13.0</v>
      </c>
      <c r="B24" s="29">
        <v>2302047.0</v>
      </c>
      <c r="C24" s="23" t="s">
        <v>36</v>
      </c>
      <c r="D24" s="24">
        <v>8.0</v>
      </c>
      <c r="E24" s="26">
        <f t="shared" si="1"/>
        <v>1</v>
      </c>
      <c r="F24" s="24">
        <v>11.0</v>
      </c>
      <c r="G24" s="26">
        <f t="shared" si="2"/>
        <v>0.7333333333</v>
      </c>
      <c r="H24" s="18"/>
      <c r="I24" s="26" t="str">
        <f t="shared" si="3"/>
        <v>#DIV/0!</v>
      </c>
      <c r="J24" s="27"/>
      <c r="K24" s="26" t="str">
        <f t="shared" si="4"/>
        <v>#DIV/0!</v>
      </c>
      <c r="L24" s="27"/>
      <c r="M24" s="26" t="str">
        <f t="shared" si="5"/>
        <v>#DIV/0!</v>
      </c>
      <c r="N24" s="25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2">
        <v>14.0</v>
      </c>
      <c r="B25" s="29">
        <v>2302049.0</v>
      </c>
      <c r="C25" s="23" t="s">
        <v>37</v>
      </c>
      <c r="D25" s="24">
        <v>4.0</v>
      </c>
      <c r="E25" s="25">
        <f t="shared" si="1"/>
        <v>0.5</v>
      </c>
      <c r="F25" s="24">
        <v>10.0</v>
      </c>
      <c r="G25" s="26">
        <f t="shared" si="2"/>
        <v>0.6666666667</v>
      </c>
      <c r="H25" s="18"/>
      <c r="I25" s="25" t="str">
        <f t="shared" si="3"/>
        <v>#DIV/0!</v>
      </c>
      <c r="J25" s="27"/>
      <c r="K25" s="26" t="str">
        <f t="shared" si="4"/>
        <v>#DIV/0!</v>
      </c>
      <c r="L25" s="27"/>
      <c r="M25" s="26" t="str">
        <f t="shared" si="5"/>
        <v>#DIV/0!</v>
      </c>
      <c r="N25" s="25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2">
        <v>15.0</v>
      </c>
      <c r="B26" s="29">
        <v>2302050.0</v>
      </c>
      <c r="C26" s="23" t="s">
        <v>38</v>
      </c>
      <c r="D26" s="24">
        <v>6.0</v>
      </c>
      <c r="E26" s="25">
        <f t="shared" si="1"/>
        <v>0.75</v>
      </c>
      <c r="F26" s="24">
        <v>9.0</v>
      </c>
      <c r="G26" s="26">
        <f t="shared" si="2"/>
        <v>0.6</v>
      </c>
      <c r="H26" s="18"/>
      <c r="I26" s="26" t="str">
        <f t="shared" si="3"/>
        <v>#DIV/0!</v>
      </c>
      <c r="J26" s="27"/>
      <c r="K26" s="26" t="str">
        <f t="shared" si="4"/>
        <v>#DIV/0!</v>
      </c>
      <c r="L26" s="27"/>
      <c r="M26" s="26" t="str">
        <f t="shared" si="5"/>
        <v>#DIV/0!</v>
      </c>
      <c r="N26" s="25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2">
        <v>16.0</v>
      </c>
      <c r="B27" s="29">
        <v>2302054.0</v>
      </c>
      <c r="C27" s="23" t="s">
        <v>39</v>
      </c>
      <c r="D27" s="24">
        <v>4.0</v>
      </c>
      <c r="E27" s="25">
        <f t="shared" si="1"/>
        <v>0.5</v>
      </c>
      <c r="F27" s="24">
        <v>7.0</v>
      </c>
      <c r="G27" s="26">
        <f t="shared" si="2"/>
        <v>0.4666666667</v>
      </c>
      <c r="H27" s="18"/>
      <c r="I27" s="25" t="str">
        <f t="shared" si="3"/>
        <v>#DIV/0!</v>
      </c>
      <c r="J27" s="27"/>
      <c r="K27" s="26" t="str">
        <f t="shared" si="4"/>
        <v>#DIV/0!</v>
      </c>
      <c r="L27" s="27"/>
      <c r="M27" s="26" t="str">
        <f t="shared" si="5"/>
        <v>#DIV/0!</v>
      </c>
      <c r="N27" s="25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2">
        <v>17.0</v>
      </c>
      <c r="B28" s="29">
        <v>2302059.0</v>
      </c>
      <c r="C28" s="30" t="s">
        <v>40</v>
      </c>
      <c r="D28" s="24">
        <v>6.0</v>
      </c>
      <c r="E28" s="26">
        <f t="shared" si="1"/>
        <v>0.75</v>
      </c>
      <c r="F28" s="24">
        <v>10.0</v>
      </c>
      <c r="G28" s="26">
        <f t="shared" si="2"/>
        <v>0.6666666667</v>
      </c>
      <c r="H28" s="18"/>
      <c r="I28" s="25" t="str">
        <f t="shared" si="3"/>
        <v>#DIV/0!</v>
      </c>
      <c r="J28" s="27"/>
      <c r="K28" s="26" t="str">
        <f t="shared" si="4"/>
        <v>#DIV/0!</v>
      </c>
      <c r="L28" s="27"/>
      <c r="M28" s="26" t="str">
        <f t="shared" si="5"/>
        <v>#DIV/0!</v>
      </c>
      <c r="N28" s="25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2">
        <v>18.0</v>
      </c>
      <c r="B29" s="29">
        <v>2302063.0</v>
      </c>
      <c r="C29" s="23" t="s">
        <v>41</v>
      </c>
      <c r="D29" s="24">
        <v>5.0</v>
      </c>
      <c r="E29" s="25">
        <f t="shared" si="1"/>
        <v>0.625</v>
      </c>
      <c r="F29" s="24">
        <v>12.0</v>
      </c>
      <c r="G29" s="26">
        <f t="shared" si="2"/>
        <v>0.8</v>
      </c>
      <c r="H29" s="18"/>
      <c r="I29" s="25" t="str">
        <f t="shared" si="3"/>
        <v>#DIV/0!</v>
      </c>
      <c r="J29" s="27"/>
      <c r="K29" s="26" t="str">
        <f t="shared" si="4"/>
        <v>#DIV/0!</v>
      </c>
      <c r="L29" s="27"/>
      <c r="M29" s="26" t="str">
        <f t="shared" si="5"/>
        <v>#DIV/0!</v>
      </c>
      <c r="N29" s="25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2">
        <v>19.0</v>
      </c>
      <c r="B30" s="29">
        <v>2302068.0</v>
      </c>
      <c r="C30" s="23" t="s">
        <v>42</v>
      </c>
      <c r="D30" s="24">
        <v>6.0</v>
      </c>
      <c r="E30" s="25">
        <f t="shared" si="1"/>
        <v>0.75</v>
      </c>
      <c r="F30" s="24">
        <v>11.0</v>
      </c>
      <c r="G30" s="26">
        <f t="shared" si="2"/>
        <v>0.7333333333</v>
      </c>
      <c r="H30" s="18"/>
      <c r="I30" s="26" t="str">
        <f t="shared" si="3"/>
        <v>#DIV/0!</v>
      </c>
      <c r="J30" s="27"/>
      <c r="K30" s="26" t="str">
        <f t="shared" si="4"/>
        <v>#DIV/0!</v>
      </c>
      <c r="L30" s="27"/>
      <c r="M30" s="26" t="str">
        <f t="shared" si="5"/>
        <v>#DIV/0!</v>
      </c>
      <c r="N30" s="25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2">
        <v>20.0</v>
      </c>
      <c r="B31" s="29">
        <v>2302069.0</v>
      </c>
      <c r="C31" s="23" t="s">
        <v>43</v>
      </c>
      <c r="D31" s="18">
        <v>7.0</v>
      </c>
      <c r="E31" s="26">
        <f t="shared" si="1"/>
        <v>0.875</v>
      </c>
      <c r="F31" s="24">
        <v>14.0</v>
      </c>
      <c r="G31" s="26">
        <f t="shared" si="2"/>
        <v>0.9333333333</v>
      </c>
      <c r="H31" s="18"/>
      <c r="I31" s="26" t="str">
        <f t="shared" si="3"/>
        <v>#DIV/0!</v>
      </c>
      <c r="J31" s="27"/>
      <c r="K31" s="26" t="str">
        <f t="shared" si="4"/>
        <v>#DIV/0!</v>
      </c>
      <c r="L31" s="27"/>
      <c r="M31" s="26" t="str">
        <f t="shared" si="5"/>
        <v>#DIV/0!</v>
      </c>
      <c r="N31" s="25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2">
        <v>21.0</v>
      </c>
      <c r="B32" s="29">
        <v>2302075.0</v>
      </c>
      <c r="C32" s="23" t="s">
        <v>44</v>
      </c>
      <c r="D32" s="24">
        <v>4.0</v>
      </c>
      <c r="E32" s="25">
        <f t="shared" si="1"/>
        <v>0.5</v>
      </c>
      <c r="F32" s="24">
        <v>10.0</v>
      </c>
      <c r="G32" s="26">
        <f t="shared" si="2"/>
        <v>0.6666666667</v>
      </c>
      <c r="H32" s="18"/>
      <c r="I32" s="25" t="str">
        <f t="shared" si="3"/>
        <v>#DIV/0!</v>
      </c>
      <c r="J32" s="27"/>
      <c r="K32" s="26" t="str">
        <f t="shared" si="4"/>
        <v>#DIV/0!</v>
      </c>
      <c r="L32" s="27"/>
      <c r="M32" s="26" t="str">
        <f t="shared" si="5"/>
        <v>#DIV/0!</v>
      </c>
      <c r="N32" s="25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2">
        <v>22.0</v>
      </c>
      <c r="B33" s="29">
        <v>2302080.0</v>
      </c>
      <c r="C33" s="23" t="s">
        <v>45</v>
      </c>
      <c r="D33" s="24">
        <v>8.0</v>
      </c>
      <c r="E33" s="26">
        <f t="shared" si="1"/>
        <v>1</v>
      </c>
      <c r="F33" s="24">
        <v>12.0</v>
      </c>
      <c r="G33" s="26">
        <f t="shared" si="2"/>
        <v>0.8</v>
      </c>
      <c r="H33" s="18"/>
      <c r="I33" s="26" t="str">
        <f t="shared" si="3"/>
        <v>#DIV/0!</v>
      </c>
      <c r="J33" s="27"/>
      <c r="K33" s="26" t="str">
        <f t="shared" si="4"/>
        <v>#DIV/0!</v>
      </c>
      <c r="L33" s="27"/>
      <c r="M33" s="26" t="str">
        <f t="shared" si="5"/>
        <v>#DIV/0!</v>
      </c>
      <c r="N33" s="25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2">
        <v>23.0</v>
      </c>
      <c r="B34" s="29">
        <v>2302081.0</v>
      </c>
      <c r="C34" s="23" t="s">
        <v>46</v>
      </c>
      <c r="D34" s="24">
        <v>5.0</v>
      </c>
      <c r="E34" s="25">
        <f t="shared" si="1"/>
        <v>0.625</v>
      </c>
      <c r="F34" s="24">
        <v>13.0</v>
      </c>
      <c r="G34" s="26">
        <f t="shared" si="2"/>
        <v>0.8666666667</v>
      </c>
      <c r="H34" s="18"/>
      <c r="I34" s="26" t="str">
        <f t="shared" si="3"/>
        <v>#DIV/0!</v>
      </c>
      <c r="J34" s="27"/>
      <c r="K34" s="26" t="str">
        <f t="shared" si="4"/>
        <v>#DIV/0!</v>
      </c>
      <c r="L34" s="27"/>
      <c r="M34" s="26" t="str">
        <f t="shared" si="5"/>
        <v>#DIV/0!</v>
      </c>
      <c r="N34" s="25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2">
        <v>24.0</v>
      </c>
      <c r="B35" s="29">
        <v>2302082.0</v>
      </c>
      <c r="C35" s="23" t="s">
        <v>47</v>
      </c>
      <c r="D35" s="18">
        <v>5.0</v>
      </c>
      <c r="E35" s="25">
        <f t="shared" si="1"/>
        <v>0.625</v>
      </c>
      <c r="F35" s="24">
        <v>13.0</v>
      </c>
      <c r="G35" s="26">
        <f t="shared" si="2"/>
        <v>0.8666666667</v>
      </c>
      <c r="H35" s="18"/>
      <c r="I35" s="26" t="str">
        <f t="shared" si="3"/>
        <v>#DIV/0!</v>
      </c>
      <c r="J35" s="27"/>
      <c r="K35" s="26" t="str">
        <f t="shared" si="4"/>
        <v>#DIV/0!</v>
      </c>
      <c r="L35" s="27"/>
      <c r="M35" s="26" t="str">
        <f t="shared" si="5"/>
        <v>#DIV/0!</v>
      </c>
      <c r="N35" s="25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2">
        <v>25.0</v>
      </c>
      <c r="B36" s="29">
        <v>2302083.0</v>
      </c>
      <c r="C36" s="23" t="s">
        <v>48</v>
      </c>
      <c r="D36" s="24">
        <v>6.0</v>
      </c>
      <c r="E36" s="25">
        <f t="shared" si="1"/>
        <v>0.75</v>
      </c>
      <c r="F36" s="18">
        <v>8.0</v>
      </c>
      <c r="G36" s="26">
        <f t="shared" si="2"/>
        <v>0.5333333333</v>
      </c>
      <c r="H36" s="18"/>
      <c r="I36" s="26" t="str">
        <f t="shared" si="3"/>
        <v>#DIV/0!</v>
      </c>
      <c r="J36" s="27"/>
      <c r="K36" s="26" t="str">
        <f t="shared" si="4"/>
        <v>#DIV/0!</v>
      </c>
      <c r="L36" s="27"/>
      <c r="M36" s="26" t="str">
        <f t="shared" si="5"/>
        <v>#DIV/0!</v>
      </c>
      <c r="N36" s="25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2">
        <v>26.0</v>
      </c>
      <c r="B37" s="29">
        <v>2302084.0</v>
      </c>
      <c r="C37" s="23" t="s">
        <v>49</v>
      </c>
      <c r="D37" s="24">
        <v>7.0</v>
      </c>
      <c r="E37" s="26">
        <f t="shared" si="1"/>
        <v>0.875</v>
      </c>
      <c r="F37" s="24">
        <v>12.0</v>
      </c>
      <c r="G37" s="26">
        <f t="shared" si="2"/>
        <v>0.8</v>
      </c>
      <c r="H37" s="18"/>
      <c r="I37" s="26" t="str">
        <f t="shared" si="3"/>
        <v>#DIV/0!</v>
      </c>
      <c r="J37" s="27"/>
      <c r="K37" s="26" t="str">
        <f t="shared" si="4"/>
        <v>#DIV/0!</v>
      </c>
      <c r="L37" s="27"/>
      <c r="M37" s="26" t="str">
        <f t="shared" si="5"/>
        <v>#DIV/0!</v>
      </c>
      <c r="N37" s="25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2">
        <v>27.0</v>
      </c>
      <c r="B38" s="29">
        <v>2302086.0</v>
      </c>
      <c r="C38" s="23" t="s">
        <v>50</v>
      </c>
      <c r="D38" s="24">
        <v>5.0</v>
      </c>
      <c r="E38" s="25">
        <f t="shared" si="1"/>
        <v>0.625</v>
      </c>
      <c r="F38" s="18">
        <v>8.0</v>
      </c>
      <c r="G38" s="26">
        <f t="shared" si="2"/>
        <v>0.5333333333</v>
      </c>
      <c r="H38" s="18"/>
      <c r="I38" s="26" t="str">
        <f t="shared" si="3"/>
        <v>#DIV/0!</v>
      </c>
      <c r="J38" s="27"/>
      <c r="K38" s="26" t="str">
        <f t="shared" si="4"/>
        <v>#DIV/0!</v>
      </c>
      <c r="L38" s="27"/>
      <c r="M38" s="26" t="str">
        <f t="shared" si="5"/>
        <v>#DIV/0!</v>
      </c>
      <c r="N38" s="25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2">
        <v>28.0</v>
      </c>
      <c r="B39" s="29">
        <v>2302087.0</v>
      </c>
      <c r="C39" s="23" t="s">
        <v>51</v>
      </c>
      <c r="D39" s="24">
        <v>3.0</v>
      </c>
      <c r="E39" s="25">
        <f t="shared" si="1"/>
        <v>0.375</v>
      </c>
      <c r="F39" s="24">
        <v>7.0</v>
      </c>
      <c r="G39" s="25">
        <f t="shared" si="2"/>
        <v>0.4666666667</v>
      </c>
      <c r="H39" s="18"/>
      <c r="I39" s="25" t="str">
        <f t="shared" si="3"/>
        <v>#DIV/0!</v>
      </c>
      <c r="J39" s="27"/>
      <c r="K39" s="26" t="str">
        <f t="shared" si="4"/>
        <v>#DIV/0!</v>
      </c>
      <c r="L39" s="27"/>
      <c r="M39" s="26" t="str">
        <f t="shared" si="5"/>
        <v>#DIV/0!</v>
      </c>
      <c r="N39" s="25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2">
        <v>29.0</v>
      </c>
      <c r="B40" s="23">
        <v>2402701.0</v>
      </c>
      <c r="C40" s="23" t="s">
        <v>52</v>
      </c>
      <c r="D40" s="24">
        <v>4.0</v>
      </c>
      <c r="E40" s="25">
        <f t="shared" si="1"/>
        <v>0.5</v>
      </c>
      <c r="F40" s="18">
        <v>6.0</v>
      </c>
      <c r="G40" s="25">
        <f t="shared" si="2"/>
        <v>0.4</v>
      </c>
      <c r="H40" s="18"/>
      <c r="I40" s="26" t="str">
        <f t="shared" si="3"/>
        <v>#DIV/0!</v>
      </c>
      <c r="J40" s="27"/>
      <c r="K40" s="26" t="str">
        <f t="shared" si="4"/>
        <v>#DIV/0!</v>
      </c>
      <c r="L40" s="27"/>
      <c r="M40" s="26" t="str">
        <f t="shared" si="5"/>
        <v>#DIV/0!</v>
      </c>
      <c r="N40" s="25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2">
        <v>30.0</v>
      </c>
      <c r="B41" s="23">
        <v>2402702.0</v>
      </c>
      <c r="C41" s="23" t="s">
        <v>53</v>
      </c>
      <c r="D41" s="24">
        <v>3.0</v>
      </c>
      <c r="E41" s="25">
        <f t="shared" si="1"/>
        <v>0.375</v>
      </c>
      <c r="F41" s="24">
        <v>8.0</v>
      </c>
      <c r="G41" s="25">
        <f t="shared" si="2"/>
        <v>0.5333333333</v>
      </c>
      <c r="H41" s="18"/>
      <c r="I41" s="25" t="str">
        <f t="shared" si="3"/>
        <v>#DIV/0!</v>
      </c>
      <c r="J41" s="27"/>
      <c r="K41" s="26" t="str">
        <f t="shared" si="4"/>
        <v>#DIV/0!</v>
      </c>
      <c r="L41" s="27"/>
      <c r="M41" s="26" t="str">
        <f t="shared" si="5"/>
        <v>#DIV/0!</v>
      </c>
      <c r="N41" s="25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7"/>
      <c r="B42" s="27"/>
      <c r="C42" s="27"/>
      <c r="D42" s="27"/>
      <c r="E42" s="25">
        <f t="shared" si="1"/>
        <v>0</v>
      </c>
      <c r="F42" s="27"/>
      <c r="G42" s="25">
        <f t="shared" si="2"/>
        <v>0</v>
      </c>
      <c r="H42" s="27"/>
      <c r="I42" s="25" t="str">
        <f t="shared" si="3"/>
        <v>#DIV/0!</v>
      </c>
      <c r="J42" s="27"/>
      <c r="K42" s="26" t="str">
        <f t="shared" si="4"/>
        <v>#DIV/0!</v>
      </c>
      <c r="L42" s="27"/>
      <c r="M42" s="26" t="str">
        <f t="shared" si="5"/>
        <v>#DIV/0!</v>
      </c>
      <c r="N42" s="25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7"/>
      <c r="B43" s="27"/>
      <c r="C43" s="27"/>
      <c r="D43" s="27"/>
      <c r="E43" s="25">
        <f t="shared" si="1"/>
        <v>0</v>
      </c>
      <c r="F43" s="27"/>
      <c r="G43" s="25">
        <f t="shared" si="2"/>
        <v>0</v>
      </c>
      <c r="H43" s="27"/>
      <c r="I43" s="25" t="str">
        <f t="shared" si="3"/>
        <v>#DIV/0!</v>
      </c>
      <c r="J43" s="27"/>
      <c r="K43" s="26" t="str">
        <f t="shared" si="4"/>
        <v>#DIV/0!</v>
      </c>
      <c r="L43" s="27"/>
      <c r="M43" s="26" t="str">
        <f t="shared" si="5"/>
        <v>#DIV/0!</v>
      </c>
      <c r="N43" s="25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7"/>
      <c r="B44" s="27"/>
      <c r="C44" s="27"/>
      <c r="D44" s="27"/>
      <c r="E44" s="25">
        <f t="shared" si="1"/>
        <v>0</v>
      </c>
      <c r="F44" s="27"/>
      <c r="G44" s="25">
        <f t="shared" si="2"/>
        <v>0</v>
      </c>
      <c r="H44" s="27"/>
      <c r="I44" s="25" t="str">
        <f t="shared" si="3"/>
        <v>#DIV/0!</v>
      </c>
      <c r="J44" s="27"/>
      <c r="K44" s="26" t="str">
        <f t="shared" si="4"/>
        <v>#DIV/0!</v>
      </c>
      <c r="L44" s="27"/>
      <c r="M44" s="26" t="str">
        <f t="shared" si="5"/>
        <v>#DIV/0!</v>
      </c>
      <c r="N44" s="25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7"/>
      <c r="B45" s="27"/>
      <c r="C45" s="27"/>
      <c r="D45" s="27"/>
      <c r="E45" s="25">
        <f t="shared" si="1"/>
        <v>0</v>
      </c>
      <c r="F45" s="27"/>
      <c r="G45" s="25">
        <f t="shared" si="2"/>
        <v>0</v>
      </c>
      <c r="H45" s="27"/>
      <c r="I45" s="25" t="str">
        <f t="shared" si="3"/>
        <v>#DIV/0!</v>
      </c>
      <c r="J45" s="27"/>
      <c r="K45" s="26" t="str">
        <f t="shared" si="4"/>
        <v>#DIV/0!</v>
      </c>
      <c r="L45" s="27"/>
      <c r="M45" s="26" t="str">
        <f t="shared" si="5"/>
        <v>#DIV/0!</v>
      </c>
      <c r="N45" s="25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7"/>
      <c r="B46" s="27"/>
      <c r="C46" s="27"/>
      <c r="D46" s="27"/>
      <c r="E46" s="25">
        <f t="shared" si="1"/>
        <v>0</v>
      </c>
      <c r="F46" s="27"/>
      <c r="G46" s="25">
        <f t="shared" si="2"/>
        <v>0</v>
      </c>
      <c r="H46" s="27"/>
      <c r="I46" s="25" t="str">
        <f t="shared" si="3"/>
        <v>#DIV/0!</v>
      </c>
      <c r="J46" s="27"/>
      <c r="K46" s="26" t="str">
        <f t="shared" si="4"/>
        <v>#DIV/0!</v>
      </c>
      <c r="L46" s="27"/>
      <c r="M46" s="26" t="str">
        <f t="shared" si="5"/>
        <v>#DIV/0!</v>
      </c>
      <c r="N46" s="25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7"/>
      <c r="B47" s="27"/>
      <c r="C47" s="27"/>
      <c r="D47" s="27"/>
      <c r="E47" s="25">
        <f t="shared" si="1"/>
        <v>0</v>
      </c>
      <c r="F47" s="27"/>
      <c r="G47" s="25">
        <f t="shared" si="2"/>
        <v>0</v>
      </c>
      <c r="H47" s="27"/>
      <c r="I47" s="25" t="str">
        <f t="shared" si="3"/>
        <v>#DIV/0!</v>
      </c>
      <c r="J47" s="27"/>
      <c r="K47" s="26" t="str">
        <f t="shared" si="4"/>
        <v>#DIV/0!</v>
      </c>
      <c r="L47" s="27"/>
      <c r="M47" s="26" t="str">
        <f t="shared" si="5"/>
        <v>#DIV/0!</v>
      </c>
      <c r="N47" s="25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7"/>
      <c r="B48" s="27"/>
      <c r="C48" s="27"/>
      <c r="D48" s="27"/>
      <c r="E48" s="25">
        <f t="shared" si="1"/>
        <v>0</v>
      </c>
      <c r="F48" s="27"/>
      <c r="G48" s="25">
        <f t="shared" si="2"/>
        <v>0</v>
      </c>
      <c r="H48" s="27"/>
      <c r="I48" s="25" t="str">
        <f t="shared" si="3"/>
        <v>#DIV/0!</v>
      </c>
      <c r="J48" s="27"/>
      <c r="K48" s="26" t="str">
        <f t="shared" si="4"/>
        <v>#DIV/0!</v>
      </c>
      <c r="L48" s="27"/>
      <c r="M48" s="26" t="str">
        <f t="shared" si="5"/>
        <v>#DIV/0!</v>
      </c>
      <c r="N48" s="25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7"/>
      <c r="B49" s="27"/>
      <c r="C49" s="27"/>
      <c r="D49" s="27"/>
      <c r="E49" s="25">
        <f t="shared" si="1"/>
        <v>0</v>
      </c>
      <c r="F49" s="27"/>
      <c r="G49" s="25">
        <f t="shared" si="2"/>
        <v>0</v>
      </c>
      <c r="H49" s="27"/>
      <c r="I49" s="25" t="str">
        <f t="shared" si="3"/>
        <v>#DIV/0!</v>
      </c>
      <c r="J49" s="27"/>
      <c r="K49" s="26" t="str">
        <f t="shared" si="4"/>
        <v>#DIV/0!</v>
      </c>
      <c r="L49" s="27"/>
      <c r="M49" s="26" t="str">
        <f t="shared" si="5"/>
        <v>#DIV/0!</v>
      </c>
      <c r="N49" s="25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7"/>
      <c r="B50" s="27"/>
      <c r="C50" s="27"/>
      <c r="D50" s="27"/>
      <c r="E50" s="25">
        <f t="shared" si="1"/>
        <v>0</v>
      </c>
      <c r="F50" s="27"/>
      <c r="G50" s="25">
        <f t="shared" si="2"/>
        <v>0</v>
      </c>
      <c r="H50" s="27"/>
      <c r="I50" s="25" t="str">
        <f t="shared" si="3"/>
        <v>#DIV/0!</v>
      </c>
      <c r="J50" s="27"/>
      <c r="K50" s="26" t="str">
        <f t="shared" si="4"/>
        <v>#DIV/0!</v>
      </c>
      <c r="L50" s="27"/>
      <c r="M50" s="26" t="str">
        <f t="shared" si="5"/>
        <v>#DIV/0!</v>
      </c>
      <c r="N50" s="25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7"/>
      <c r="B51" s="27"/>
      <c r="C51" s="27"/>
      <c r="D51" s="27"/>
      <c r="E51" s="25">
        <f t="shared" si="1"/>
        <v>0</v>
      </c>
      <c r="F51" s="27"/>
      <c r="G51" s="25">
        <f t="shared" si="2"/>
        <v>0</v>
      </c>
      <c r="H51" s="27"/>
      <c r="I51" s="25" t="str">
        <f t="shared" si="3"/>
        <v>#DIV/0!</v>
      </c>
      <c r="J51" s="27"/>
      <c r="K51" s="26" t="str">
        <f t="shared" si="4"/>
        <v>#DIV/0!</v>
      </c>
      <c r="L51" s="27"/>
      <c r="M51" s="26" t="str">
        <f t="shared" si="5"/>
        <v>#DIV/0!</v>
      </c>
      <c r="N51" s="25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7"/>
      <c r="B52" s="27"/>
      <c r="C52" s="27"/>
      <c r="D52" s="27"/>
      <c r="E52" s="25">
        <f t="shared" si="1"/>
        <v>0</v>
      </c>
      <c r="F52" s="27"/>
      <c r="G52" s="25">
        <f t="shared" si="2"/>
        <v>0</v>
      </c>
      <c r="H52" s="27"/>
      <c r="I52" s="25" t="str">
        <f t="shared" si="3"/>
        <v>#DIV/0!</v>
      </c>
      <c r="J52" s="27"/>
      <c r="K52" s="26" t="str">
        <f t="shared" si="4"/>
        <v>#DIV/0!</v>
      </c>
      <c r="L52" s="27"/>
      <c r="M52" s="26" t="str">
        <f t="shared" si="5"/>
        <v>#DIV/0!</v>
      </c>
      <c r="N52" s="25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7"/>
      <c r="B53" s="27"/>
      <c r="C53" s="27"/>
      <c r="D53" s="27"/>
      <c r="E53" s="25">
        <f t="shared" si="1"/>
        <v>0</v>
      </c>
      <c r="F53" s="27"/>
      <c r="G53" s="25">
        <f t="shared" si="2"/>
        <v>0</v>
      </c>
      <c r="H53" s="27"/>
      <c r="I53" s="25" t="str">
        <f t="shared" si="3"/>
        <v>#DIV/0!</v>
      </c>
      <c r="J53" s="27"/>
      <c r="K53" s="26" t="str">
        <f t="shared" si="4"/>
        <v>#DIV/0!</v>
      </c>
      <c r="L53" s="27"/>
      <c r="M53" s="26" t="str">
        <f t="shared" si="5"/>
        <v>#DIV/0!</v>
      </c>
      <c r="N53" s="25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7"/>
      <c r="B54" s="27"/>
      <c r="C54" s="27"/>
      <c r="D54" s="27"/>
      <c r="E54" s="25">
        <f t="shared" si="1"/>
        <v>0</v>
      </c>
      <c r="F54" s="27"/>
      <c r="G54" s="25">
        <f t="shared" si="2"/>
        <v>0</v>
      </c>
      <c r="H54" s="27"/>
      <c r="I54" s="25" t="str">
        <f t="shared" si="3"/>
        <v>#DIV/0!</v>
      </c>
      <c r="J54" s="27"/>
      <c r="K54" s="26" t="str">
        <f t="shared" si="4"/>
        <v>#DIV/0!</v>
      </c>
      <c r="L54" s="27"/>
      <c r="M54" s="26" t="str">
        <f t="shared" si="5"/>
        <v>#DIV/0!</v>
      </c>
      <c r="N54" s="25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7"/>
      <c r="B55" s="27"/>
      <c r="C55" s="27"/>
      <c r="D55" s="27"/>
      <c r="E55" s="25">
        <f t="shared" si="1"/>
        <v>0</v>
      </c>
      <c r="F55" s="27"/>
      <c r="G55" s="25">
        <f t="shared" si="2"/>
        <v>0</v>
      </c>
      <c r="H55" s="27"/>
      <c r="I55" s="25" t="str">
        <f t="shared" si="3"/>
        <v>#DIV/0!</v>
      </c>
      <c r="J55" s="27"/>
      <c r="K55" s="26" t="str">
        <f t="shared" si="4"/>
        <v>#DIV/0!</v>
      </c>
      <c r="L55" s="27"/>
      <c r="M55" s="26" t="str">
        <f t="shared" si="5"/>
        <v>#DIV/0!</v>
      </c>
      <c r="N55" s="25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7"/>
      <c r="B56" s="27"/>
      <c r="C56" s="27"/>
      <c r="D56" s="27"/>
      <c r="E56" s="25">
        <f t="shared" si="1"/>
        <v>0</v>
      </c>
      <c r="F56" s="27"/>
      <c r="G56" s="25">
        <f t="shared" si="2"/>
        <v>0</v>
      </c>
      <c r="H56" s="27"/>
      <c r="I56" s="25" t="str">
        <f t="shared" si="3"/>
        <v>#DIV/0!</v>
      </c>
      <c r="J56" s="27"/>
      <c r="K56" s="26" t="str">
        <f t="shared" si="4"/>
        <v>#DIV/0!</v>
      </c>
      <c r="L56" s="27"/>
      <c r="M56" s="26" t="str">
        <f t="shared" si="5"/>
        <v>#DIV/0!</v>
      </c>
      <c r="N56" s="25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7"/>
      <c r="B57" s="27"/>
      <c r="C57" s="27"/>
      <c r="D57" s="27"/>
      <c r="E57" s="25">
        <f t="shared" si="1"/>
        <v>0</v>
      </c>
      <c r="F57" s="27"/>
      <c r="G57" s="25">
        <f t="shared" si="2"/>
        <v>0</v>
      </c>
      <c r="H57" s="27"/>
      <c r="I57" s="25" t="str">
        <f t="shared" si="3"/>
        <v>#DIV/0!</v>
      </c>
      <c r="J57" s="27"/>
      <c r="K57" s="26" t="str">
        <f t="shared" si="4"/>
        <v>#DIV/0!</v>
      </c>
      <c r="L57" s="27"/>
      <c r="M57" s="26" t="str">
        <f t="shared" si="5"/>
        <v>#DIV/0!</v>
      </c>
      <c r="N57" s="25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7"/>
      <c r="B58" s="27"/>
      <c r="C58" s="27"/>
      <c r="D58" s="27"/>
      <c r="E58" s="25">
        <f t="shared" si="1"/>
        <v>0</v>
      </c>
      <c r="F58" s="27"/>
      <c r="G58" s="25">
        <f t="shared" si="2"/>
        <v>0</v>
      </c>
      <c r="H58" s="27"/>
      <c r="I58" s="25" t="str">
        <f t="shared" si="3"/>
        <v>#DIV/0!</v>
      </c>
      <c r="J58" s="27"/>
      <c r="K58" s="26" t="str">
        <f t="shared" si="4"/>
        <v>#DIV/0!</v>
      </c>
      <c r="L58" s="27"/>
      <c r="M58" s="26" t="str">
        <f t="shared" si="5"/>
        <v>#DIV/0!</v>
      </c>
      <c r="N58" s="25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7"/>
      <c r="B59" s="27"/>
      <c r="C59" s="27"/>
      <c r="D59" s="27"/>
      <c r="E59" s="25">
        <f t="shared" si="1"/>
        <v>0</v>
      </c>
      <c r="F59" s="27"/>
      <c r="G59" s="25">
        <f t="shared" si="2"/>
        <v>0</v>
      </c>
      <c r="H59" s="27"/>
      <c r="I59" s="25" t="str">
        <f t="shared" si="3"/>
        <v>#DIV/0!</v>
      </c>
      <c r="J59" s="27"/>
      <c r="K59" s="26" t="str">
        <f t="shared" si="4"/>
        <v>#DIV/0!</v>
      </c>
      <c r="L59" s="27"/>
      <c r="M59" s="26" t="str">
        <f t="shared" si="5"/>
        <v>#DIV/0!</v>
      </c>
      <c r="N59" s="25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7"/>
      <c r="B60" s="27"/>
      <c r="C60" s="27"/>
      <c r="D60" s="27"/>
      <c r="E60" s="25">
        <f t="shared" si="1"/>
        <v>0</v>
      </c>
      <c r="F60" s="27"/>
      <c r="G60" s="25">
        <f t="shared" si="2"/>
        <v>0</v>
      </c>
      <c r="H60" s="27"/>
      <c r="I60" s="25" t="str">
        <f t="shared" si="3"/>
        <v>#DIV/0!</v>
      </c>
      <c r="J60" s="27"/>
      <c r="K60" s="26" t="str">
        <f t="shared" si="4"/>
        <v>#DIV/0!</v>
      </c>
      <c r="L60" s="27"/>
      <c r="M60" s="26" t="str">
        <f t="shared" si="5"/>
        <v>#DIV/0!</v>
      </c>
      <c r="N60" s="25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7"/>
      <c r="B61" s="27"/>
      <c r="C61" s="27"/>
      <c r="D61" s="27"/>
      <c r="E61" s="25">
        <f t="shared" si="1"/>
        <v>0</v>
      </c>
      <c r="F61" s="27"/>
      <c r="G61" s="25">
        <f t="shared" si="2"/>
        <v>0</v>
      </c>
      <c r="H61" s="27"/>
      <c r="I61" s="25" t="str">
        <f t="shared" si="3"/>
        <v>#DIV/0!</v>
      </c>
      <c r="J61" s="27"/>
      <c r="K61" s="26" t="str">
        <f t="shared" si="4"/>
        <v>#DIV/0!</v>
      </c>
      <c r="L61" s="27"/>
      <c r="M61" s="26" t="str">
        <f t="shared" si="5"/>
        <v>#DIV/0!</v>
      </c>
      <c r="N61" s="25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7"/>
      <c r="B62" s="27"/>
      <c r="C62" s="27"/>
      <c r="D62" s="27"/>
      <c r="E62" s="25">
        <f t="shared" si="1"/>
        <v>0</v>
      </c>
      <c r="F62" s="27"/>
      <c r="G62" s="25">
        <f t="shared" si="2"/>
        <v>0</v>
      </c>
      <c r="H62" s="27"/>
      <c r="I62" s="25" t="str">
        <f t="shared" si="3"/>
        <v>#DIV/0!</v>
      </c>
      <c r="J62" s="27"/>
      <c r="K62" s="26" t="str">
        <f t="shared" si="4"/>
        <v>#DIV/0!</v>
      </c>
      <c r="L62" s="27"/>
      <c r="M62" s="26" t="str">
        <f t="shared" si="5"/>
        <v>#DIV/0!</v>
      </c>
      <c r="N62" s="25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