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6DDAFF0A-66C7-4E2E-BFF1-EC20CC6128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N16" i="1"/>
  <c r="N29" i="1" l="1"/>
  <c r="N17" i="1"/>
  <c r="N37" i="1"/>
  <c r="N25" i="1"/>
  <c r="N14" i="1"/>
  <c r="N33" i="1"/>
  <c r="N22" i="1"/>
  <c r="N13" i="1"/>
  <c r="N12" i="1"/>
  <c r="N41" i="1"/>
  <c r="N30" i="1"/>
  <c r="N21" i="1"/>
  <c r="N34" i="1"/>
  <c r="N26" i="1"/>
  <c r="N18" i="1"/>
  <c r="N39" i="1"/>
  <c r="N35" i="1"/>
  <c r="N31" i="1"/>
  <c r="N27" i="1"/>
  <c r="N23" i="1"/>
  <c r="N19" i="1"/>
  <c r="N15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<sst xmlns="http://schemas.openxmlformats.org/spreadsheetml/2006/main" count="53" uniqueCount="45">
  <si>
    <t>Sr. No.</t>
  </si>
  <si>
    <t>Roll No.</t>
  </si>
  <si>
    <t xml:space="preserve">Name of Student   </t>
  </si>
  <si>
    <t>January</t>
  </si>
  <si>
    <t>February</t>
  </si>
  <si>
    <t>March</t>
  </si>
  <si>
    <t>April</t>
  </si>
  <si>
    <t>December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</si>
  <si>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</si>
  <si>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</si>
  <si>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</si>
  <si>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</si>
  <si>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</si>
  <si>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</si>
  <si>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</si>
  <si>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</si>
  <si>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</si>
  <si>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Semester: II</t>
  </si>
  <si>
    <t>Paper Code : COM-139</t>
  </si>
  <si>
    <t>Title of the Paper: GEOGRAPHY OF COMMERCIAL ACTIVITES IN GOA</t>
  </si>
  <si>
    <t>Class : F.Y.B.Sc.</t>
  </si>
  <si>
    <t>Subject :  GEOGRAPHY (MC)</t>
  </si>
  <si>
    <t>Name of Subject Teacher: MR. KIRAN PRAKASH NAIK</t>
  </si>
  <si>
    <t>Atharva Naik</t>
  </si>
  <si>
    <t>Bhamini</t>
  </si>
  <si>
    <t>Darshan Gawade</t>
  </si>
  <si>
    <t>Kalpesh V. Devan</t>
  </si>
  <si>
    <t>Abdul Latif Beig</t>
  </si>
  <si>
    <t>Raissa D'Souza</t>
  </si>
  <si>
    <t>Sagar Gaude</t>
  </si>
  <si>
    <t>Sairaj K. Gaude</t>
  </si>
  <si>
    <t>Saloni Talekar</t>
  </si>
  <si>
    <t>Kavita Ramesh Gupta</t>
  </si>
  <si>
    <t>Sarvada Mahatme</t>
  </si>
  <si>
    <t>Shubrata Gurav</t>
  </si>
  <si>
    <t>Vedangi Gaude</t>
  </si>
  <si>
    <t>Zuha Jaki Ahamad Totagatti</t>
  </si>
  <si>
    <t>Prathamesh V. Sah</t>
  </si>
  <si>
    <t>Sanjana L. Maghaiya</t>
  </si>
  <si>
    <t>Priya B. Gavkar</t>
  </si>
  <si>
    <t>Nageshwari R. Macha</t>
  </si>
  <si>
    <t>Mamata Baraik</t>
  </si>
  <si>
    <t>Nihira Arun Vazrikar</t>
  </si>
  <si>
    <t>Vedh Chorlekar</t>
  </si>
  <si>
    <t>Attendance Record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</si>
</sst>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6"/>
      <color theme="1"/>
      <name val="Bookman Old Style"/>
      <family val="1"/>
    </font>
    <font>
      <sz val="16"/>
      <color theme="1"/>
      <name val="Bookman Old Style"/>
      <family val="1"/>
    </font>
    <font>
      <sz val="12"/>
      <name val="Bookman Old Style"/>
      <family val="1"/>
    </font>
    <font>
      <sz val="11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9" fontId="0" fillId="0" borderId="0" xfId="1" applyFont="1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9" fontId="3" fillId="0" borderId="1" xfId="1" applyFont="1" applyBorder="1" applyAlignment="1">
      <alignment horizontal="center"/>
    </xf>
    <xf numFmtId="0" fontId="10" fillId="0" borderId="1" xfId="0" applyFont="1" applyBorder="1"/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0" fillId="0" borderId="2" xfId="0" applyFont="1" applyBorder="1"/>
    <xf numFmtId="0" fontId="10" fillId="0" borderId="3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workbookViewId="0">
      <pane xSplit="1" topLeftCell="B1" activePane="topRight" state="frozen"/>
      <selection activeCell="A7" sqref="A7"/>
      <selection pane="topRight" activeCell="O13" sqref="O13"/>
    </sheetView>
  </sheetViews>
  <sheetFormatPr defaultRowHeight="14.4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1" max="12" width="11" customWidth="1"/>
    <col min="13" max="13" width="11.33203125" customWidth="1"/>
    <col min="14" max="14" width="20.441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19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0" x14ac:dyDescent="0.3">
      <c r="A2" s="21" t="s">
        <v>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x14ac:dyDescent="0.3">
      <c r="A3" s="22" t="s">
        <v>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0" x14ac:dyDescent="0.3">
      <c r="A4" s="23" t="s">
        <v>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ht="15.6" x14ac:dyDescent="0.3">
      <c r="C5" s="5" t="s">
        <v>17</v>
      </c>
      <c r="E5" s="25" t="s">
        <v>18</v>
      </c>
      <c r="F5" s="25"/>
      <c r="H5" s="24" t="s">
        <v>22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30" x14ac:dyDescent="0.3">
      <c r="C6" s="16" t="s">
        <v>21</v>
      </c>
      <c r="D6" s="16"/>
      <c r="E6" s="26" t="s">
        <v>20</v>
      </c>
      <c r="F6" s="26"/>
      <c r="H6" s="24" t="s">
        <v>19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8" spans="1:30" ht="13.5" customHeight="1" x14ac:dyDescent="0.3"/>
    <row r="9" spans="1:30" ht="24" customHeight="1" x14ac:dyDescent="0.4">
      <c r="A9" s="17" t="s">
        <v>12</v>
      </c>
      <c r="B9" s="18"/>
      <c r="C9" s="18"/>
      <c r="D9" s="27" t="s">
        <v>7</v>
      </c>
      <c r="E9" s="27"/>
      <c r="F9" s="27" t="s">
        <v>3</v>
      </c>
      <c r="G9" s="27"/>
      <c r="H9" s="27" t="s">
        <v>4</v>
      </c>
      <c r="I9" s="27"/>
      <c r="J9" s="27" t="s">
        <v>5</v>
      </c>
      <c r="K9" s="27"/>
      <c r="L9" s="27" t="s">
        <v>6</v>
      </c>
      <c r="M9" s="27"/>
      <c r="N9" s="6" t="s">
        <v>13</v>
      </c>
    </row>
    <row r="10" spans="1:30" ht="15.6" x14ac:dyDescent="0.3">
      <c r="A10" s="14" t="s">
        <v>8</v>
      </c>
      <c r="B10" s="14"/>
      <c r="C10" s="14"/>
      <c r="D10" s="15"/>
      <c r="E10" s="15"/>
      <c r="F10" s="15">
        <v>6</v>
      </c>
      <c r="G10" s="15"/>
      <c r="H10" s="15"/>
      <c r="I10" s="15"/>
      <c r="J10" s="15"/>
      <c r="K10" s="15"/>
      <c r="L10" s="15"/>
      <c r="M10" s="15"/>
      <c r="N10" s="4">
        <v>6</v>
      </c>
    </row>
    <row r="11" spans="1:30" ht="15" thickBot="1" x14ac:dyDescent="0.35">
      <c r="A11" s="2" t="s">
        <v>0</v>
      </c>
      <c r="B11" s="2" t="s">
        <v>1</v>
      </c>
      <c r="C11" s="3" t="s">
        <v>2</v>
      </c>
      <c r="D11" s="7" t="s">
        <v>9</v>
      </c>
      <c r="E11" s="7" t="s">
        <v>10</v>
      </c>
      <c r="F11" s="7" t="s">
        <v>9</v>
      </c>
      <c r="G11" s="7" t="s">
        <v>10</v>
      </c>
      <c r="H11" s="7" t="s">
        <v>9</v>
      </c>
      <c r="I11" s="7" t="s">
        <v>10</v>
      </c>
      <c r="J11" s="7" t="s">
        <v>9</v>
      </c>
      <c r="K11" s="7" t="s">
        <v>10</v>
      </c>
      <c r="L11" s="7" t="s">
        <v>9</v>
      </c>
      <c r="M11" s="7" t="s">
        <v>10</v>
      </c>
      <c r="N11" s="7" t="s">
        <v>11</v>
      </c>
    </row>
    <row r="12" spans="1:30" ht="16.2" thickBot="1" x14ac:dyDescent="0.35">
      <c r="A12" s="9">
        <v>1</v>
      </c>
      <c r="B12" s="4">
        <v>2502015</v>
      </c>
      <c r="C12" s="10" t="s">
        <v>23</v>
      </c>
      <c r="D12" s="4"/>
      <c r="E12" s="8" t="e">
        <f>D12/$D$10</f>
        <v>#DIV/0!</v>
      </c>
      <c r="F12" s="4">
        <v>5</v>
      </c>
      <c r="G12" s="8">
        <f>F12/$F$10</f>
        <v>0.83333333333333337</v>
      </c>
      <c r="H12" s="4"/>
      <c r="I12" s="8" t="e">
        <f>H12/$H$10</f>
        <v>#DIV/0!</v>
      </c>
      <c r="J12" s="4"/>
      <c r="K12" s="8" t="e">
        <f>J12/$J$10</f>
        <v>#DIV/0!</v>
      </c>
      <c r="L12" s="4"/>
      <c r="M12" s="8" t="e">
        <f>L12/$L$10</f>
        <v>#DIV/0!</v>
      </c>
      <c r="N12" s="8">
        <f>(D12+F12+H12+J12+L12)/$N$10</f>
        <v>0.83333333333333337</v>
      </c>
    </row>
    <row r="13" spans="1:30" ht="16.2" thickBot="1" x14ac:dyDescent="0.35">
      <c r="A13" s="9">
        <v>2</v>
      </c>
      <c r="B13" s="4">
        <v>2502018</v>
      </c>
      <c r="C13" s="11" t="s">
        <v>24</v>
      </c>
      <c r="D13" s="4"/>
      <c r="E13" s="8" t="e">
        <f t="shared" ref="E13:E41" si="0">D13/$D$10</f>
        <v>#DIV/0!</v>
      </c>
      <c r="F13" s="4">
        <v>5</v>
      </c>
      <c r="G13" s="8">
        <f t="shared" ref="G13:G41" si="1">F13/$F$10</f>
        <v>0.83333333333333337</v>
      </c>
      <c r="H13" s="4"/>
      <c r="I13" s="8" t="e">
        <f t="shared" ref="I13:I41" si="2">H13/$H$10</f>
        <v>#DIV/0!</v>
      </c>
      <c r="J13" s="4"/>
      <c r="K13" s="8" t="e">
        <f t="shared" ref="K13:K41" si="3">J13/$J$10</f>
        <v>#DIV/0!</v>
      </c>
      <c r="L13" s="4"/>
      <c r="M13" s="8" t="e">
        <f t="shared" ref="M13:M41" si="4">L13/$L$10</f>
        <v>#DIV/0!</v>
      </c>
      <c r="N13" s="8">
        <f t="shared" ref="N13:N41" si="5">(D13+F13+H13+J13+L13)/$N$10</f>
        <v>0.83333333333333337</v>
      </c>
    </row>
    <row r="14" spans="1:30" ht="16.2" thickBot="1" x14ac:dyDescent="0.35">
      <c r="A14" s="9">
        <v>3</v>
      </c>
      <c r="B14" s="4">
        <v>2502021</v>
      </c>
      <c r="C14" s="11" t="s">
        <v>25</v>
      </c>
      <c r="D14" s="4"/>
      <c r="E14" s="8" t="e">
        <f t="shared" si="0"/>
        <v>#DIV/0!</v>
      </c>
      <c r="F14" s="4">
        <v>4</v>
      </c>
      <c r="G14" s="8">
        <f t="shared" si="1"/>
        <v>0.66666666666666663</v>
      </c>
      <c r="H14" s="4"/>
      <c r="I14" s="8" t="e">
        <f t="shared" si="2"/>
        <v>#DIV/0!</v>
      </c>
      <c r="J14" s="4"/>
      <c r="K14" s="8" t="e">
        <f t="shared" si="3"/>
        <v>#DIV/0!</v>
      </c>
      <c r="L14" s="4"/>
      <c r="M14" s="8" t="e">
        <f t="shared" si="4"/>
        <v>#DIV/0!</v>
      </c>
      <c r="N14" s="8">
        <f t="shared" si="5"/>
        <v>0.66666666666666663</v>
      </c>
    </row>
    <row r="15" spans="1:30" ht="16.2" thickBot="1" x14ac:dyDescent="0.35">
      <c r="A15" s="9">
        <v>4</v>
      </c>
      <c r="B15" s="4">
        <v>2502038</v>
      </c>
      <c r="C15" s="11" t="s">
        <v>26</v>
      </c>
      <c r="D15" s="4"/>
      <c r="E15" s="8" t="e">
        <f t="shared" si="0"/>
        <v>#DIV/0!</v>
      </c>
      <c r="F15" s="4">
        <v>5</v>
      </c>
      <c r="G15" s="8">
        <f t="shared" si="1"/>
        <v>0.83333333333333337</v>
      </c>
      <c r="H15" s="4"/>
      <c r="I15" s="8" t="e">
        <f t="shared" si="2"/>
        <v>#DIV/0!</v>
      </c>
      <c r="J15" s="4"/>
      <c r="K15" s="8" t="e">
        <f t="shared" si="3"/>
        <v>#DIV/0!</v>
      </c>
      <c r="L15" s="4"/>
      <c r="M15" s="8" t="e">
        <f t="shared" si="4"/>
        <v>#DIV/0!</v>
      </c>
      <c r="N15" s="8">
        <f t="shared" si="5"/>
        <v>0.83333333333333337</v>
      </c>
    </row>
    <row r="16" spans="1:30" ht="16.2" thickBot="1" x14ac:dyDescent="0.35">
      <c r="A16" s="9">
        <v>5</v>
      </c>
      <c r="B16" s="4">
        <v>2502102</v>
      </c>
      <c r="C16" s="11"/>
      <c r="D16" s="4"/>
      <c r="E16" s="8" t="e">
        <f t="shared" si="0"/>
        <v>#DIV/0!</v>
      </c>
      <c r="F16" s="4">
        <v>0</v>
      </c>
      <c r="G16" s="8">
        <f t="shared" si="1"/>
        <v>0</v>
      </c>
      <c r="H16" s="4"/>
      <c r="I16" s="8" t="e">
        <f t="shared" si="2"/>
        <v>#DIV/0!</v>
      </c>
      <c r="J16" s="4"/>
      <c r="K16" s="8" t="e">
        <f t="shared" si="3"/>
        <v>#DIV/0!</v>
      </c>
      <c r="L16" s="4"/>
      <c r="M16" s="8" t="e">
        <f t="shared" si="4"/>
        <v>#DIV/0!</v>
      </c>
      <c r="N16" s="8">
        <f t="shared" si="5"/>
        <v>0</v>
      </c>
    </row>
    <row r="17" spans="1:14" ht="16.2" thickBot="1" x14ac:dyDescent="0.35">
      <c r="A17" s="9">
        <v>6</v>
      </c>
      <c r="B17" s="4">
        <v>2502002</v>
      </c>
      <c r="C17" s="11" t="s">
        <v>27</v>
      </c>
      <c r="D17" s="4"/>
      <c r="E17" s="8" t="e">
        <f t="shared" si="0"/>
        <v>#DIV/0!</v>
      </c>
      <c r="F17" s="4">
        <v>1</v>
      </c>
      <c r="G17" s="8">
        <f t="shared" si="1"/>
        <v>0.16666666666666666</v>
      </c>
      <c r="H17" s="4"/>
      <c r="I17" s="8" t="e">
        <f t="shared" si="2"/>
        <v>#DIV/0!</v>
      </c>
      <c r="J17" s="4"/>
      <c r="K17" s="8" t="e">
        <f t="shared" si="3"/>
        <v>#DIV/0!</v>
      </c>
      <c r="L17" s="4"/>
      <c r="M17" s="8" t="e">
        <f t="shared" si="4"/>
        <v>#DIV/0!</v>
      </c>
      <c r="N17" s="8">
        <f t="shared" si="5"/>
        <v>0.16666666666666666</v>
      </c>
    </row>
    <row r="18" spans="1:14" ht="16.2" thickBot="1" x14ac:dyDescent="0.35">
      <c r="A18" s="9">
        <v>7</v>
      </c>
      <c r="B18" s="4">
        <v>2502076</v>
      </c>
      <c r="C18" s="11" t="s">
        <v>28</v>
      </c>
      <c r="D18" s="4"/>
      <c r="E18" s="8" t="e">
        <f t="shared" si="0"/>
        <v>#DIV/0!</v>
      </c>
      <c r="F18" s="4">
        <v>1</v>
      </c>
      <c r="G18" s="8">
        <f t="shared" si="1"/>
        <v>0.16666666666666666</v>
      </c>
      <c r="H18" s="4"/>
      <c r="I18" s="8" t="e">
        <f t="shared" si="2"/>
        <v>#DIV/0!</v>
      </c>
      <c r="J18" s="4"/>
      <c r="K18" s="8" t="e">
        <f t="shared" si="3"/>
        <v>#DIV/0!</v>
      </c>
      <c r="L18" s="4"/>
      <c r="M18" s="8" t="e">
        <f t="shared" si="4"/>
        <v>#DIV/0!</v>
      </c>
      <c r="N18" s="8">
        <f t="shared" si="5"/>
        <v>0.16666666666666666</v>
      </c>
    </row>
    <row r="19" spans="1:14" ht="16.2" thickBot="1" x14ac:dyDescent="0.35">
      <c r="A19" s="9">
        <v>8</v>
      </c>
      <c r="B19" s="4">
        <v>2502080</v>
      </c>
      <c r="C19" s="11"/>
      <c r="D19" s="4"/>
      <c r="E19" s="8" t="e">
        <f t="shared" si="0"/>
        <v>#DIV/0!</v>
      </c>
      <c r="F19" s="4">
        <v>0</v>
      </c>
      <c r="G19" s="8">
        <f t="shared" si="1"/>
        <v>0</v>
      </c>
      <c r="H19" s="4"/>
      <c r="I19" s="8" t="e">
        <f t="shared" si="2"/>
        <v>#DIV/0!</v>
      </c>
      <c r="J19" s="4"/>
      <c r="K19" s="8" t="e">
        <f t="shared" si="3"/>
        <v>#DIV/0!</v>
      </c>
      <c r="L19" s="4"/>
      <c r="M19" s="8" t="e">
        <f t="shared" si="4"/>
        <v>#DIV/0!</v>
      </c>
      <c r="N19" s="8">
        <f t="shared" si="5"/>
        <v>0</v>
      </c>
    </row>
    <row r="20" spans="1:14" ht="16.2" thickBot="1" x14ac:dyDescent="0.35">
      <c r="A20" s="9">
        <v>9</v>
      </c>
      <c r="B20" s="4">
        <v>2502086</v>
      </c>
      <c r="C20" s="11" t="s">
        <v>29</v>
      </c>
      <c r="D20" s="4"/>
      <c r="E20" s="8" t="e">
        <f t="shared" si="0"/>
        <v>#DIV/0!</v>
      </c>
      <c r="F20" s="4">
        <v>4</v>
      </c>
      <c r="G20" s="8">
        <f t="shared" si="1"/>
        <v>0.66666666666666663</v>
      </c>
      <c r="H20" s="4"/>
      <c r="I20" s="8" t="e">
        <f t="shared" si="2"/>
        <v>#DIV/0!</v>
      </c>
      <c r="J20" s="4"/>
      <c r="K20" s="8" t="e">
        <f t="shared" si="3"/>
        <v>#DIV/0!</v>
      </c>
      <c r="L20" s="4"/>
      <c r="M20" s="8" t="e">
        <f t="shared" si="4"/>
        <v>#DIV/0!</v>
      </c>
      <c r="N20" s="8">
        <f t="shared" si="5"/>
        <v>0.66666666666666663</v>
      </c>
    </row>
    <row r="21" spans="1:14" ht="16.2" thickBot="1" x14ac:dyDescent="0.35">
      <c r="A21" s="9">
        <v>10</v>
      </c>
      <c r="B21" s="4">
        <v>2502089</v>
      </c>
      <c r="C21" s="11" t="s">
        <v>30</v>
      </c>
      <c r="D21" s="4"/>
      <c r="E21" s="8" t="e">
        <f t="shared" si="0"/>
        <v>#DIV/0!</v>
      </c>
      <c r="F21" s="4">
        <v>6</v>
      </c>
      <c r="G21" s="8">
        <f t="shared" si="1"/>
        <v>1</v>
      </c>
      <c r="H21" s="4"/>
      <c r="I21" s="8" t="e">
        <f t="shared" si="2"/>
        <v>#DIV/0!</v>
      </c>
      <c r="J21" s="4"/>
      <c r="K21" s="8" t="e">
        <f t="shared" si="3"/>
        <v>#DIV/0!</v>
      </c>
      <c r="L21" s="4"/>
      <c r="M21" s="8" t="e">
        <f t="shared" si="4"/>
        <v>#DIV/0!</v>
      </c>
      <c r="N21" s="8">
        <f t="shared" si="5"/>
        <v>1</v>
      </c>
    </row>
    <row r="22" spans="1:14" ht="16.2" thickBot="1" x14ac:dyDescent="0.35">
      <c r="A22" s="9">
        <v>11</v>
      </c>
      <c r="B22" s="4">
        <v>2502093</v>
      </c>
      <c r="C22" s="11" t="s">
        <v>31</v>
      </c>
      <c r="D22" s="4"/>
      <c r="E22" s="8" t="e">
        <f t="shared" si="0"/>
        <v>#DIV/0!</v>
      </c>
      <c r="F22" s="4">
        <v>5</v>
      </c>
      <c r="G22" s="8">
        <f t="shared" si="1"/>
        <v>0.83333333333333337</v>
      </c>
      <c r="H22" s="4"/>
      <c r="I22" s="8" t="e">
        <f t="shared" si="2"/>
        <v>#DIV/0!</v>
      </c>
      <c r="J22" s="4"/>
      <c r="K22" s="8" t="e">
        <f t="shared" si="3"/>
        <v>#DIV/0!</v>
      </c>
      <c r="L22" s="4"/>
      <c r="M22" s="8" t="e">
        <f t="shared" si="4"/>
        <v>#DIV/0!</v>
      </c>
      <c r="N22" s="8">
        <f t="shared" si="5"/>
        <v>0.83333333333333337</v>
      </c>
    </row>
    <row r="23" spans="1:14" ht="16.2" thickBot="1" x14ac:dyDescent="0.35">
      <c r="A23" s="9">
        <v>12</v>
      </c>
      <c r="B23" s="4">
        <v>2502150</v>
      </c>
      <c r="C23" s="11" t="s">
        <v>32</v>
      </c>
      <c r="D23" s="4"/>
      <c r="E23" s="8" t="e">
        <f t="shared" si="0"/>
        <v>#DIV/0!</v>
      </c>
      <c r="F23" s="4">
        <v>4</v>
      </c>
      <c r="G23" s="8">
        <f t="shared" si="1"/>
        <v>0.66666666666666663</v>
      </c>
      <c r="H23" s="4"/>
      <c r="I23" s="8" t="e">
        <f t="shared" si="2"/>
        <v>#DIV/0!</v>
      </c>
      <c r="J23" s="4"/>
      <c r="K23" s="8" t="e">
        <f t="shared" si="3"/>
        <v>#DIV/0!</v>
      </c>
      <c r="L23" s="4"/>
      <c r="M23" s="8" t="e">
        <f t="shared" si="4"/>
        <v>#DIV/0!</v>
      </c>
      <c r="N23" s="8">
        <f t="shared" si="5"/>
        <v>0.66666666666666663</v>
      </c>
    </row>
    <row r="24" spans="1:14" ht="16.2" thickBot="1" x14ac:dyDescent="0.35">
      <c r="A24" s="12">
        <v>13</v>
      </c>
      <c r="B24" s="4">
        <v>2502103</v>
      </c>
      <c r="C24" s="11"/>
      <c r="D24" s="4"/>
      <c r="E24" s="8" t="e">
        <f t="shared" si="0"/>
        <v>#DIV/0!</v>
      </c>
      <c r="F24" s="4">
        <v>0</v>
      </c>
      <c r="G24" s="8">
        <f t="shared" si="1"/>
        <v>0</v>
      </c>
      <c r="H24" s="4"/>
      <c r="I24" s="8" t="e">
        <f t="shared" si="2"/>
        <v>#DIV/0!</v>
      </c>
      <c r="J24" s="4"/>
      <c r="K24" s="8" t="e">
        <f t="shared" si="3"/>
        <v>#DIV/0!</v>
      </c>
      <c r="L24" s="4"/>
      <c r="M24" s="8" t="e">
        <f t="shared" si="4"/>
        <v>#DIV/0!</v>
      </c>
      <c r="N24" s="8">
        <f t="shared" si="5"/>
        <v>0</v>
      </c>
    </row>
    <row r="25" spans="1:14" ht="16.2" thickBot="1" x14ac:dyDescent="0.35">
      <c r="A25" s="13">
        <v>14</v>
      </c>
      <c r="B25" s="4">
        <v>2502106</v>
      </c>
      <c r="C25" s="11" t="s">
        <v>33</v>
      </c>
      <c r="D25" s="4"/>
      <c r="E25" s="8" t="e">
        <f t="shared" si="0"/>
        <v>#DIV/0!</v>
      </c>
      <c r="F25" s="4">
        <v>5</v>
      </c>
      <c r="G25" s="8">
        <f t="shared" si="1"/>
        <v>0.83333333333333337</v>
      </c>
      <c r="H25" s="4"/>
      <c r="I25" s="8" t="e">
        <f t="shared" si="2"/>
        <v>#DIV/0!</v>
      </c>
      <c r="J25" s="4"/>
      <c r="K25" s="8" t="e">
        <f t="shared" si="3"/>
        <v>#DIV/0!</v>
      </c>
      <c r="L25" s="4"/>
      <c r="M25" s="8" t="e">
        <f t="shared" si="4"/>
        <v>#DIV/0!</v>
      </c>
      <c r="N25" s="8">
        <f t="shared" si="5"/>
        <v>0.83333333333333337</v>
      </c>
    </row>
    <row r="26" spans="1:14" ht="16.2" thickBot="1" x14ac:dyDescent="0.35">
      <c r="A26" s="13">
        <v>15</v>
      </c>
      <c r="B26" s="4">
        <v>2502110</v>
      </c>
      <c r="C26" s="11"/>
      <c r="D26" s="4"/>
      <c r="E26" s="8" t="e">
        <f t="shared" si="0"/>
        <v>#DIV/0!</v>
      </c>
      <c r="F26" s="4">
        <v>0</v>
      </c>
      <c r="G26" s="8">
        <f t="shared" si="1"/>
        <v>0</v>
      </c>
      <c r="H26" s="4"/>
      <c r="I26" s="8" t="e">
        <f t="shared" si="2"/>
        <v>#DIV/0!</v>
      </c>
      <c r="J26" s="4"/>
      <c r="K26" s="8" t="e">
        <f t="shared" si="3"/>
        <v>#DIV/0!</v>
      </c>
      <c r="L26" s="4"/>
      <c r="M26" s="8" t="e">
        <f t="shared" si="4"/>
        <v>#DIV/0!</v>
      </c>
      <c r="N26" s="8">
        <f t="shared" si="5"/>
        <v>0</v>
      </c>
    </row>
    <row r="27" spans="1:14" ht="16.2" thickBot="1" x14ac:dyDescent="0.35">
      <c r="A27" s="13">
        <v>16</v>
      </c>
      <c r="B27" s="4">
        <v>2502117</v>
      </c>
      <c r="C27" s="11" t="s">
        <v>34</v>
      </c>
      <c r="D27" s="4"/>
      <c r="E27" s="8" t="e">
        <f t="shared" si="0"/>
        <v>#DIV/0!</v>
      </c>
      <c r="F27" s="4">
        <v>5</v>
      </c>
      <c r="G27" s="8">
        <f t="shared" si="1"/>
        <v>0.83333333333333337</v>
      </c>
      <c r="H27" s="4"/>
      <c r="I27" s="8" t="e">
        <f t="shared" si="2"/>
        <v>#DIV/0!</v>
      </c>
      <c r="J27" s="4"/>
      <c r="K27" s="8" t="e">
        <f t="shared" si="3"/>
        <v>#DIV/0!</v>
      </c>
      <c r="L27" s="4"/>
      <c r="M27" s="8" t="e">
        <f t="shared" si="4"/>
        <v>#DIV/0!</v>
      </c>
      <c r="N27" s="8">
        <f t="shared" si="5"/>
        <v>0.83333333333333337</v>
      </c>
    </row>
    <row r="28" spans="1:14" ht="16.2" thickBot="1" x14ac:dyDescent="0.35">
      <c r="A28" s="13">
        <v>17</v>
      </c>
      <c r="B28" s="4">
        <v>2502131</v>
      </c>
      <c r="C28" s="11" t="s">
        <v>35</v>
      </c>
      <c r="D28" s="4"/>
      <c r="E28" s="8" t="e">
        <f t="shared" si="0"/>
        <v>#DIV/0!</v>
      </c>
      <c r="F28" s="4">
        <v>5</v>
      </c>
      <c r="G28" s="8">
        <f t="shared" si="1"/>
        <v>0.83333333333333337</v>
      </c>
      <c r="H28" s="4"/>
      <c r="I28" s="8" t="e">
        <f t="shared" si="2"/>
        <v>#DIV/0!</v>
      </c>
      <c r="J28" s="4"/>
      <c r="K28" s="8" t="e">
        <f t="shared" si="3"/>
        <v>#DIV/0!</v>
      </c>
      <c r="L28" s="4"/>
      <c r="M28" s="8" t="e">
        <f t="shared" si="4"/>
        <v>#DIV/0!</v>
      </c>
      <c r="N28" s="8">
        <f t="shared" si="5"/>
        <v>0.83333333333333337</v>
      </c>
    </row>
    <row r="29" spans="1:14" ht="16.2" thickBot="1" x14ac:dyDescent="0.35">
      <c r="A29" s="13">
        <v>18</v>
      </c>
      <c r="B29" s="4">
        <v>2502137</v>
      </c>
      <c r="C29" s="11" t="s">
        <v>36</v>
      </c>
      <c r="D29" s="4"/>
      <c r="E29" s="8" t="e">
        <f t="shared" si="0"/>
        <v>#DIV/0!</v>
      </c>
      <c r="F29" s="4">
        <v>2</v>
      </c>
      <c r="G29" s="8">
        <f t="shared" si="1"/>
        <v>0.33333333333333331</v>
      </c>
      <c r="H29" s="4"/>
      <c r="I29" s="8" t="e">
        <f t="shared" si="2"/>
        <v>#DIV/0!</v>
      </c>
      <c r="J29" s="4"/>
      <c r="K29" s="8" t="e">
        <f t="shared" si="3"/>
        <v>#DIV/0!</v>
      </c>
      <c r="L29" s="4"/>
      <c r="M29" s="8" t="e">
        <f t="shared" si="4"/>
        <v>#DIV/0!</v>
      </c>
      <c r="N29" s="8">
        <f t="shared" si="5"/>
        <v>0.33333333333333331</v>
      </c>
    </row>
    <row r="30" spans="1:14" ht="16.2" thickBot="1" x14ac:dyDescent="0.35">
      <c r="A30" s="13">
        <v>19</v>
      </c>
      <c r="B30" s="4">
        <v>2502155</v>
      </c>
      <c r="C30" s="11" t="s">
        <v>37</v>
      </c>
      <c r="D30" s="4"/>
      <c r="E30" s="8" t="e">
        <f t="shared" si="0"/>
        <v>#DIV/0!</v>
      </c>
      <c r="F30" s="4">
        <v>3</v>
      </c>
      <c r="G30" s="8">
        <f t="shared" si="1"/>
        <v>0.5</v>
      </c>
      <c r="H30" s="4"/>
      <c r="I30" s="8" t="e">
        <f t="shared" si="2"/>
        <v>#DIV/0!</v>
      </c>
      <c r="J30" s="4"/>
      <c r="K30" s="8" t="e">
        <f t="shared" si="3"/>
        <v>#DIV/0!</v>
      </c>
      <c r="L30" s="4"/>
      <c r="M30" s="8" t="e">
        <f t="shared" si="4"/>
        <v>#DIV/0!</v>
      </c>
      <c r="N30" s="8">
        <f t="shared" si="5"/>
        <v>0.5</v>
      </c>
    </row>
    <row r="31" spans="1:14" ht="16.2" thickBot="1" x14ac:dyDescent="0.35">
      <c r="A31" s="13">
        <v>20</v>
      </c>
      <c r="B31" s="4">
        <v>2502176</v>
      </c>
      <c r="C31" s="11" t="s">
        <v>38</v>
      </c>
      <c r="D31" s="4"/>
      <c r="E31" s="8" t="e">
        <f t="shared" si="0"/>
        <v>#DIV/0!</v>
      </c>
      <c r="F31" s="4">
        <v>6</v>
      </c>
      <c r="G31" s="8">
        <f t="shared" si="1"/>
        <v>1</v>
      </c>
      <c r="H31" s="4"/>
      <c r="I31" s="8" t="e">
        <f t="shared" si="2"/>
        <v>#DIV/0!</v>
      </c>
      <c r="J31" s="4"/>
      <c r="K31" s="8" t="e">
        <f t="shared" si="3"/>
        <v>#DIV/0!</v>
      </c>
      <c r="L31" s="4"/>
      <c r="M31" s="8" t="e">
        <f t="shared" si="4"/>
        <v>#DIV/0!</v>
      </c>
      <c r="N31" s="8">
        <f t="shared" si="5"/>
        <v>1</v>
      </c>
    </row>
    <row r="32" spans="1:14" ht="16.2" thickBot="1" x14ac:dyDescent="0.35">
      <c r="A32" s="13">
        <v>21</v>
      </c>
      <c r="B32" s="4">
        <v>2502177</v>
      </c>
      <c r="C32" s="11" t="s">
        <v>39</v>
      </c>
      <c r="D32" s="4"/>
      <c r="E32" s="8" t="e">
        <f t="shared" si="0"/>
        <v>#DIV/0!</v>
      </c>
      <c r="F32" s="4">
        <v>6</v>
      </c>
      <c r="G32" s="8">
        <f t="shared" si="1"/>
        <v>1</v>
      </c>
      <c r="H32" s="4"/>
      <c r="I32" s="8" t="e">
        <f t="shared" si="2"/>
        <v>#DIV/0!</v>
      </c>
      <c r="J32" s="4"/>
      <c r="K32" s="8" t="e">
        <f t="shared" si="3"/>
        <v>#DIV/0!</v>
      </c>
      <c r="L32" s="4"/>
      <c r="M32" s="8" t="e">
        <f t="shared" si="4"/>
        <v>#DIV/0!</v>
      </c>
      <c r="N32" s="8">
        <f t="shared" si="5"/>
        <v>1</v>
      </c>
    </row>
    <row r="33" spans="1:14" ht="16.2" thickBot="1" x14ac:dyDescent="0.35">
      <c r="A33" s="13">
        <v>22</v>
      </c>
      <c r="B33" s="4">
        <v>2502178</v>
      </c>
      <c r="C33" s="11" t="s">
        <v>40</v>
      </c>
      <c r="D33" s="4"/>
      <c r="E33" s="8" t="e">
        <f t="shared" si="0"/>
        <v>#DIV/0!</v>
      </c>
      <c r="F33" s="4">
        <v>3</v>
      </c>
      <c r="G33" s="8">
        <f t="shared" si="1"/>
        <v>0.5</v>
      </c>
      <c r="H33" s="4"/>
      <c r="I33" s="8" t="e">
        <f t="shared" si="2"/>
        <v>#DIV/0!</v>
      </c>
      <c r="J33" s="4"/>
      <c r="K33" s="8" t="e">
        <f t="shared" si="3"/>
        <v>#DIV/0!</v>
      </c>
      <c r="L33" s="4"/>
      <c r="M33" s="8" t="e">
        <f t="shared" si="4"/>
        <v>#DIV/0!</v>
      </c>
      <c r="N33" s="8">
        <f t="shared" si="5"/>
        <v>0.5</v>
      </c>
    </row>
    <row r="34" spans="1:14" ht="16.2" thickBot="1" x14ac:dyDescent="0.35">
      <c r="A34" s="13">
        <v>23</v>
      </c>
      <c r="B34" s="4">
        <v>2502179</v>
      </c>
      <c r="C34" s="11" t="s">
        <v>41</v>
      </c>
      <c r="D34" s="4"/>
      <c r="E34" s="8" t="e">
        <f t="shared" si="0"/>
        <v>#DIV/0!</v>
      </c>
      <c r="F34" s="4">
        <v>4</v>
      </c>
      <c r="G34" s="8">
        <f t="shared" si="1"/>
        <v>0.66666666666666663</v>
      </c>
      <c r="H34" s="4"/>
      <c r="I34" s="8" t="e">
        <f t="shared" si="2"/>
        <v>#DIV/0!</v>
      </c>
      <c r="J34" s="4"/>
      <c r="K34" s="8" t="e">
        <f t="shared" si="3"/>
        <v>#DIV/0!</v>
      </c>
      <c r="L34" s="4"/>
      <c r="M34" s="8" t="e">
        <f t="shared" si="4"/>
        <v>#DIV/0!</v>
      </c>
      <c r="N34" s="8">
        <f t="shared" si="5"/>
        <v>0.66666666666666663</v>
      </c>
    </row>
    <row r="35" spans="1:14" ht="16.2" thickBot="1" x14ac:dyDescent="0.35">
      <c r="A35" s="13">
        <v>24</v>
      </c>
      <c r="B35" s="4">
        <v>2502180</v>
      </c>
      <c r="C35" s="11" t="s">
        <v>42</v>
      </c>
      <c r="D35" s="4"/>
      <c r="E35" s="8" t="e">
        <f t="shared" si="0"/>
        <v>#DIV/0!</v>
      </c>
      <c r="F35" s="4">
        <v>3</v>
      </c>
      <c r="G35" s="8">
        <f t="shared" si="1"/>
        <v>0.5</v>
      </c>
      <c r="H35" s="4"/>
      <c r="I35" s="8" t="e">
        <f t="shared" si="2"/>
        <v>#DIV/0!</v>
      </c>
      <c r="J35" s="4"/>
      <c r="K35" s="8" t="e">
        <f t="shared" si="3"/>
        <v>#DIV/0!</v>
      </c>
      <c r="L35" s="4"/>
      <c r="M35" s="8" t="e">
        <f t="shared" si="4"/>
        <v>#DIV/0!</v>
      </c>
      <c r="N35" s="8">
        <f t="shared" si="5"/>
        <v>0.5</v>
      </c>
    </row>
    <row r="36" spans="1:14" ht="16.2" thickBot="1" x14ac:dyDescent="0.35">
      <c r="A36" s="13">
        <v>25</v>
      </c>
      <c r="B36" s="4">
        <v>2502181</v>
      </c>
      <c r="C36" s="11"/>
      <c r="D36" s="4"/>
      <c r="E36" s="8" t="e">
        <f t="shared" si="0"/>
        <v>#DIV/0!</v>
      </c>
      <c r="F36" s="4">
        <v>0</v>
      </c>
      <c r="G36" s="8">
        <f t="shared" si="1"/>
        <v>0</v>
      </c>
      <c r="H36" s="4"/>
      <c r="I36" s="8" t="e">
        <f t="shared" si="2"/>
        <v>#DIV/0!</v>
      </c>
      <c r="J36" s="4"/>
      <c r="K36" s="8" t="e">
        <f t="shared" si="3"/>
        <v>#DIV/0!</v>
      </c>
      <c r="L36" s="4"/>
      <c r="M36" s="8" t="e">
        <f t="shared" si="4"/>
        <v>#DIV/0!</v>
      </c>
      <c r="N36" s="8">
        <f t="shared" si="5"/>
        <v>0</v>
      </c>
    </row>
    <row r="37" spans="1:14" ht="16.2" thickBot="1" x14ac:dyDescent="0.35">
      <c r="A37" s="13">
        <v>26</v>
      </c>
      <c r="B37" s="4">
        <v>2502182</v>
      </c>
      <c r="C37" s="11"/>
      <c r="D37" s="4"/>
      <c r="E37" s="8" t="e">
        <f t="shared" si="0"/>
        <v>#DIV/0!</v>
      </c>
      <c r="F37" s="4">
        <v>0</v>
      </c>
      <c r="G37" s="8">
        <f t="shared" si="1"/>
        <v>0</v>
      </c>
      <c r="H37" s="4"/>
      <c r="I37" s="8" t="e">
        <f t="shared" si="2"/>
        <v>#DIV/0!</v>
      </c>
      <c r="J37" s="4"/>
      <c r="K37" s="8" t="e">
        <f t="shared" si="3"/>
        <v>#DIV/0!</v>
      </c>
      <c r="L37" s="4"/>
      <c r="M37" s="8" t="e">
        <f t="shared" si="4"/>
        <v>#DIV/0!</v>
      </c>
      <c r="N37" s="8">
        <f t="shared" si="5"/>
        <v>0</v>
      </c>
    </row>
    <row r="38" spans="1:14" ht="16.2" thickBot="1" x14ac:dyDescent="0.35">
      <c r="A38" s="13">
        <v>27</v>
      </c>
      <c r="B38" s="4">
        <v>2502183</v>
      </c>
      <c r="C38" s="11" t="s">
        <v>43</v>
      </c>
      <c r="D38" s="4"/>
      <c r="E38" s="8" t="e">
        <f t="shared" si="0"/>
        <v>#DIV/0!</v>
      </c>
      <c r="F38" s="4">
        <v>0</v>
      </c>
      <c r="G38" s="8">
        <f t="shared" si="1"/>
        <v>0</v>
      </c>
      <c r="H38" s="4"/>
      <c r="I38" s="8" t="e">
        <f t="shared" si="2"/>
        <v>#DIV/0!</v>
      </c>
      <c r="J38" s="4"/>
      <c r="K38" s="8" t="e">
        <f t="shared" si="3"/>
        <v>#DIV/0!</v>
      </c>
      <c r="L38" s="4"/>
      <c r="M38" s="8" t="e">
        <f t="shared" si="4"/>
        <v>#DIV/0!</v>
      </c>
      <c r="N38" s="8">
        <f t="shared" si="5"/>
        <v>0</v>
      </c>
    </row>
    <row r="39" spans="1:14" ht="16.2" thickBot="1" x14ac:dyDescent="0.35">
      <c r="A39" s="13">
        <v>28</v>
      </c>
      <c r="B39" s="4">
        <v>2502185</v>
      </c>
      <c r="C39" s="11"/>
      <c r="D39" s="4"/>
      <c r="E39" s="8" t="e">
        <f t="shared" si="0"/>
        <v>#DIV/0!</v>
      </c>
      <c r="F39" s="4">
        <v>0</v>
      </c>
      <c r="G39" s="8">
        <f t="shared" si="1"/>
        <v>0</v>
      </c>
      <c r="H39" s="4"/>
      <c r="I39" s="8" t="e">
        <f t="shared" si="2"/>
        <v>#DIV/0!</v>
      </c>
      <c r="J39" s="4"/>
      <c r="K39" s="8" t="e">
        <f t="shared" si="3"/>
        <v>#DIV/0!</v>
      </c>
      <c r="L39" s="4"/>
      <c r="M39" s="8" t="e">
        <f t="shared" si="4"/>
        <v>#DIV/0!</v>
      </c>
      <c r="N39" s="8">
        <f t="shared" si="5"/>
        <v>0</v>
      </c>
    </row>
    <row r="40" spans="1:14" ht="16.2" thickBot="1" x14ac:dyDescent="0.35">
      <c r="A40" s="13">
        <v>29</v>
      </c>
      <c r="B40" s="4">
        <v>2502187</v>
      </c>
      <c r="C40" s="11"/>
      <c r="D40" s="4"/>
      <c r="E40" s="8" t="e">
        <f t="shared" si="0"/>
        <v>#DIV/0!</v>
      </c>
      <c r="F40" s="4">
        <v>0</v>
      </c>
      <c r="G40" s="8">
        <f t="shared" si="1"/>
        <v>0</v>
      </c>
      <c r="H40" s="4"/>
      <c r="I40" s="8" t="e">
        <f t="shared" si="2"/>
        <v>#DIV/0!</v>
      </c>
      <c r="J40" s="4"/>
      <c r="K40" s="8" t="e">
        <f t="shared" si="3"/>
        <v>#DIV/0!</v>
      </c>
      <c r="L40" s="4"/>
      <c r="M40" s="8" t="e">
        <f t="shared" si="4"/>
        <v>#DIV/0!</v>
      </c>
      <c r="N40" s="8">
        <f t="shared" si="5"/>
        <v>0</v>
      </c>
    </row>
    <row r="41" spans="1:14" ht="16.2" thickBot="1" x14ac:dyDescent="0.35">
      <c r="A41" s="13">
        <v>30</v>
      </c>
      <c r="B41" s="4">
        <v>2502188</v>
      </c>
      <c r="C41" s="11"/>
      <c r="D41" s="4"/>
      <c r="E41" s="8" t="e">
        <f t="shared" si="0"/>
        <v>#DIV/0!</v>
      </c>
      <c r="F41" s="4">
        <v>0</v>
      </c>
      <c r="G41" s="8">
        <f t="shared" si="1"/>
        <v>0</v>
      </c>
      <c r="H41" s="4"/>
      <c r="I41" s="8" t="e">
        <f t="shared" si="2"/>
        <v>#DIV/0!</v>
      </c>
      <c r="J41" s="4"/>
      <c r="K41" s="8" t="e">
        <f t="shared" si="3"/>
        <v>#DIV/0!</v>
      </c>
      <c r="L41" s="4"/>
      <c r="M41" s="8" t="e">
        <f t="shared" si="4"/>
        <v>#DIV/0!</v>
      </c>
      <c r="N41" s="8">
        <f t="shared" si="5"/>
        <v>0</v>
      </c>
    </row>
    <row r="96" spans="5:5" x14ac:dyDescent="0.3">
      <c r="E96" s="1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41">
    <cfRule type="cellIs" dxfId="5" priority="7" operator="lessThan">
      <formula>0.75</formula>
    </cfRule>
  </conditionalFormatting>
  <conditionalFormatting sqref="G12:G41">
    <cfRule type="cellIs" dxfId="4" priority="6" operator="lessThan">
      <formula>0.75</formula>
    </cfRule>
  </conditionalFormatting>
  <conditionalFormatting sqref="I12:I41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41">
    <cfRule type="cellIs" dxfId="1" priority="3" operator="lessThan">
      <formula>0.75</formula>
    </cfRule>
  </conditionalFormatting>
  <conditionalFormatting sqref="M12:N41">
    <cfRule type="cellIs" dxfId="0" priority="1" operator="lessThan">
      <formula>0.75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2026-02-08T14:01:24Z</dcterms:modified>
</cp:coreProperties>
</file>